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Համայնքապետարան\2026 թիվ\Մյասնիկյան ոռոգում\"/>
    </mc:Choice>
  </mc:AlternateContent>
  <xr:revisionPtr revIDLastSave="0" documentId="13_ncr:1_{FFF57E31-575F-4C45-AA11-731DD5DBD4BA}" xr6:coauthVersionLast="47" xr6:coauthVersionMax="47" xr10:uidLastSave="{00000000-0000-0000-0000-000000000000}"/>
  <bookViews>
    <workbookView xWindow="-120" yWindow="-120" windowWidth="29040" windowHeight="15720" tabRatio="595" activeTab="4" xr2:uid="{00000000-000D-0000-FFFF-FFFF00000000}"/>
  </bookViews>
  <sheets>
    <sheet name="kazm" sheetId="6" r:id="rId1"/>
    <sheet name="bacatragir" sheetId="3" r:id="rId2"/>
    <sheet name="ampop" sheetId="2" r:id="rId3"/>
    <sheet name="Martuni_MYASNIKYAN" sheetId="36" r:id="rId4"/>
    <sheet name="TverovCaval" sheetId="27" r:id="rId5"/>
    <sheet name="BANADZEV" sheetId="19" r:id="rId6"/>
    <sheet name="Caval" sheetId="28" r:id="rId7"/>
    <sheet name="РУС" sheetId="30" r:id="rId8"/>
    <sheet name="Caval (2)" sheetId="40" r:id="rId9"/>
  </sheets>
  <calcPr calcId="181029"/>
</workbook>
</file>

<file path=xl/calcChain.xml><?xml version="1.0" encoding="utf-8"?>
<calcChain xmlns="http://schemas.openxmlformats.org/spreadsheetml/2006/main">
  <c r="F21" i="27" l="1"/>
  <c r="F20" i="27"/>
  <c r="F19" i="27"/>
  <c r="F18" i="27"/>
  <c r="F17" i="27"/>
  <c r="F16" i="27"/>
  <c r="F15" i="27"/>
  <c r="F14" i="27"/>
  <c r="F13" i="27"/>
  <c r="F12" i="27"/>
  <c r="F11" i="27"/>
  <c r="F10" i="27"/>
  <c r="H21" i="19"/>
  <c r="P21" i="19" s="1"/>
  <c r="V21" i="19" s="1"/>
  <c r="W21" i="19" s="1"/>
  <c r="X21" i="19" s="1"/>
  <c r="Y21" i="19" s="1"/>
  <c r="Z21" i="19" s="1"/>
  <c r="AA21" i="19" s="1"/>
  <c r="AB21" i="19" s="1"/>
  <c r="AC21" i="19" s="1"/>
  <c r="AD21" i="19" s="1"/>
  <c r="N20" i="19"/>
  <c r="J20" i="19"/>
  <c r="H20" i="19"/>
  <c r="P20" i="19" s="1"/>
  <c r="P19" i="19"/>
  <c r="V19" i="19" s="1"/>
  <c r="W19" i="19" s="1"/>
  <c r="X19" i="19" s="1"/>
  <c r="Y19" i="19" s="1"/>
  <c r="Z19" i="19" s="1"/>
  <c r="AA19" i="19" s="1"/>
  <c r="AB19" i="19" s="1"/>
  <c r="AC19" i="19" s="1"/>
  <c r="AD19" i="19" s="1"/>
  <c r="N19" i="19"/>
  <c r="N18" i="19"/>
  <c r="N17" i="19"/>
  <c r="J17" i="19"/>
  <c r="P17" i="19" s="1"/>
  <c r="H17" i="19"/>
  <c r="N16" i="19"/>
  <c r="J16" i="19"/>
  <c r="H16" i="19"/>
  <c r="N15" i="19"/>
  <c r="J15" i="19"/>
  <c r="H15" i="19"/>
  <c r="P15" i="19" s="1"/>
  <c r="N14" i="19"/>
  <c r="J14" i="19"/>
  <c r="H14" i="19"/>
  <c r="P14" i="19" s="1"/>
  <c r="Q13" i="19"/>
  <c r="G12" i="19"/>
  <c r="H12" i="19" s="1"/>
  <c r="P12" i="19" s="1"/>
  <c r="P11" i="19"/>
  <c r="V11" i="19" s="1"/>
  <c r="W11" i="19" s="1"/>
  <c r="X11" i="19" s="1"/>
  <c r="Y11" i="19" s="1"/>
  <c r="Z11" i="19" s="1"/>
  <c r="AA11" i="19" s="1"/>
  <c r="AB11" i="19" s="1"/>
  <c r="AC11" i="19" s="1"/>
  <c r="AD11" i="19" s="1"/>
  <c r="J11" i="19"/>
  <c r="H11" i="19"/>
  <c r="J10" i="19"/>
  <c r="H10" i="19"/>
  <c r="P10" i="19" s="1"/>
  <c r="Q10" i="19" s="1"/>
  <c r="V13" i="19"/>
  <c r="W13" i="19" s="1"/>
  <c r="X13" i="19" s="1"/>
  <c r="Y13" i="19" s="1"/>
  <c r="Z13" i="19" s="1"/>
  <c r="AA13" i="19" s="1"/>
  <c r="AB13" i="19" s="1"/>
  <c r="AC13" i="19" s="1"/>
  <c r="AD13" i="19" s="1"/>
  <c r="V18" i="19"/>
  <c r="W18" i="19" s="1"/>
  <c r="X18" i="19" s="1"/>
  <c r="Y18" i="19" s="1"/>
  <c r="Z18" i="19" s="1"/>
  <c r="AA18" i="19" s="1"/>
  <c r="AB18" i="19" s="1"/>
  <c r="AC18" i="19" s="1"/>
  <c r="AD18" i="19" s="1"/>
  <c r="M15" i="36"/>
  <c r="M16" i="36"/>
  <c r="M17" i="36"/>
  <c r="M18" i="36"/>
  <c r="M19" i="36"/>
  <c r="M20" i="36"/>
  <c r="M14" i="36"/>
  <c r="I11" i="36"/>
  <c r="G11" i="36"/>
  <c r="O11" i="36" s="1"/>
  <c r="P11" i="36" s="1"/>
  <c r="G21" i="36"/>
  <c r="O20" i="36"/>
  <c r="P20" i="36" s="1"/>
  <c r="I20" i="36"/>
  <c r="G20" i="36"/>
  <c r="I17" i="36"/>
  <c r="G17" i="36"/>
  <c r="I16" i="36"/>
  <c r="G16" i="36"/>
  <c r="I15" i="36"/>
  <c r="G15" i="36"/>
  <c r="I14" i="36"/>
  <c r="G14" i="36"/>
  <c r="F12" i="36"/>
  <c r="G12" i="36" s="1"/>
  <c r="I10" i="36"/>
  <c r="G10" i="36"/>
  <c r="F23" i="27" l="1"/>
  <c r="F24" i="27" s="1"/>
  <c r="F25" i="27" s="1"/>
  <c r="Q17" i="19"/>
  <c r="V17" i="19"/>
  <c r="W17" i="19" s="1"/>
  <c r="X17" i="19" s="1"/>
  <c r="Y17" i="19" s="1"/>
  <c r="Z17" i="19" s="1"/>
  <c r="AA17" i="19" s="1"/>
  <c r="AB17" i="19" s="1"/>
  <c r="AC17" i="19" s="1"/>
  <c r="AD17" i="19" s="1"/>
  <c r="V12" i="19"/>
  <c r="W12" i="19" s="1"/>
  <c r="X12" i="19" s="1"/>
  <c r="Y12" i="19" s="1"/>
  <c r="Z12" i="19" s="1"/>
  <c r="AA12" i="19" s="1"/>
  <c r="AB12" i="19" s="1"/>
  <c r="AC12" i="19" s="1"/>
  <c r="AD12" i="19" s="1"/>
  <c r="Q12" i="19"/>
  <c r="O16" i="36"/>
  <c r="P16" i="36" s="1"/>
  <c r="Q19" i="19"/>
  <c r="Q11" i="19"/>
  <c r="P16" i="19"/>
  <c r="Q16" i="19" s="1"/>
  <c r="O21" i="36"/>
  <c r="P21" i="36" s="1"/>
  <c r="V14" i="19"/>
  <c r="W14" i="19" s="1"/>
  <c r="X14" i="19" s="1"/>
  <c r="Y14" i="19" s="1"/>
  <c r="Z14" i="19" s="1"/>
  <c r="AA14" i="19" s="1"/>
  <c r="AB14" i="19" s="1"/>
  <c r="AC14" i="19" s="1"/>
  <c r="AD14" i="19" s="1"/>
  <c r="Q14" i="19"/>
  <c r="Q20" i="19"/>
  <c r="V20" i="19"/>
  <c r="W20" i="19" s="1"/>
  <c r="X20" i="19" s="1"/>
  <c r="Y20" i="19" s="1"/>
  <c r="Z20" i="19" s="1"/>
  <c r="AA20" i="19" s="1"/>
  <c r="AB20" i="19" s="1"/>
  <c r="AC20" i="19" s="1"/>
  <c r="AD20" i="19" s="1"/>
  <c r="V15" i="19"/>
  <c r="W15" i="19" s="1"/>
  <c r="X15" i="19" s="1"/>
  <c r="Y15" i="19" s="1"/>
  <c r="Z15" i="19" s="1"/>
  <c r="AA15" i="19" s="1"/>
  <c r="AB15" i="19" s="1"/>
  <c r="AC15" i="19" s="1"/>
  <c r="AD15" i="19" s="1"/>
  <c r="Q15" i="19"/>
  <c r="Q21" i="19"/>
  <c r="O15" i="36"/>
  <c r="P15" i="36" s="1"/>
  <c r="O19" i="36"/>
  <c r="P19" i="36" s="1"/>
  <c r="O14" i="36"/>
  <c r="P14" i="36" s="1"/>
  <c r="O17" i="36"/>
  <c r="P17" i="36" s="1"/>
  <c r="O12" i="36"/>
  <c r="P12" i="36" s="1"/>
  <c r="V16" i="19" l="1"/>
  <c r="W16" i="19" s="1"/>
  <c r="X16" i="19" s="1"/>
  <c r="Y16" i="19" s="1"/>
  <c r="Z16" i="19" s="1"/>
  <c r="AA16" i="19" s="1"/>
  <c r="AB16" i="19" s="1"/>
  <c r="AC16" i="19" s="1"/>
  <c r="AD16" i="19" s="1"/>
  <c r="V10" i="19"/>
  <c r="W10" i="19" s="1"/>
  <c r="X10" i="19" s="1"/>
  <c r="Y10" i="19" s="1"/>
  <c r="Z10" i="19" s="1"/>
  <c r="O10" i="36"/>
  <c r="P10" i="36" s="1"/>
  <c r="AA10" i="19" l="1"/>
  <c r="AB10" i="19" s="1"/>
  <c r="AC10" i="19" s="1"/>
  <c r="AD10" i="19" s="1"/>
  <c r="P13" i="36"/>
  <c r="P22" i="36" s="1"/>
  <c r="AE23" i="19" l="1"/>
  <c r="P23" i="36"/>
  <c r="P24" i="36" s="1"/>
  <c r="P25" i="36" s="1"/>
  <c r="P26" i="36" s="1"/>
  <c r="D10" i="2" s="1"/>
  <c r="O5" i="36" l="1"/>
  <c r="AE24" i="19" l="1"/>
  <c r="AE25" i="19" l="1"/>
  <c r="D11" i="2" l="1"/>
  <c r="H10" i="2" l="1"/>
  <c r="D12" i="2"/>
  <c r="H11" i="2"/>
  <c r="D16" i="2" l="1"/>
  <c r="H16" i="2" s="1"/>
  <c r="D15" i="2"/>
  <c r="H15" i="2" s="1"/>
  <c r="D14" i="2"/>
  <c r="H12" i="2"/>
  <c r="D17" i="2" l="1"/>
  <c r="D18" i="2" s="1"/>
  <c r="H14" i="2"/>
  <c r="G20" i="2" l="1"/>
  <c r="H17" i="2" l="1"/>
  <c r="D23" i="2" l="1"/>
  <c r="D24" i="2" s="1"/>
  <c r="G21" i="2"/>
  <c r="H21" i="2" s="1"/>
  <c r="H18" i="2"/>
  <c r="H20" i="2" l="1"/>
  <c r="G22" i="2"/>
  <c r="D25" i="2"/>
  <c r="G23" i="2" l="1"/>
  <c r="H22" i="2"/>
  <c r="D26" i="2"/>
  <c r="G24" i="2" l="1"/>
  <c r="H24" i="2" s="1"/>
  <c r="H23" i="2"/>
  <c r="D27" i="2"/>
  <c r="D29" i="2" l="1"/>
  <c r="G25" i="2"/>
  <c r="G26" i="2" l="1"/>
  <c r="H26" i="2" s="1"/>
  <c r="H25" i="2"/>
  <c r="G27" i="2" l="1"/>
  <c r="G29" i="2" s="1"/>
  <c r="H29" i="2" s="1"/>
  <c r="H27" i="2" l="1"/>
  <c r="H30" i="2" l="1"/>
  <c r="G5" i="2"/>
  <c r="F28" i="3"/>
</calcChain>
</file>

<file path=xl/sharedStrings.xml><?xml version="1.0" encoding="utf-8"?>
<sst xmlns="http://schemas.openxmlformats.org/spreadsheetml/2006/main" count="632" uniqueCount="243">
  <si>
    <t>Ð/Ð</t>
  </si>
  <si>
    <t>â/Ù</t>
  </si>
  <si>
    <t>ø³Ý³Ï</t>
  </si>
  <si>
    <t>ÜÛáõÃ»ñ</t>
  </si>
  <si>
    <t>ÀÝ¹³Ù»ÝÁ</t>
  </si>
  <si>
    <t>13.3 %  í»ñ³¹Çñ  Í³Ëë»ñ</t>
  </si>
  <si>
    <t>11 %  ß³ÑáõÛÃ</t>
  </si>
  <si>
    <t xml:space="preserve">Ü³Ë³Ñ³ßí³ÛÇÝ ³ñÅ»ùÁ </t>
  </si>
  <si>
    <t>Ñ³½.  ¹ñ³Ù</t>
  </si>
  <si>
    <t>âÝ³Ë³ï»ëí³Í ³ßË³ï³ÝùÝ»ñ</t>
  </si>
  <si>
    <t>²ßË³ï³í³ñÓ</t>
  </si>
  <si>
    <t xml:space="preserve">                             </t>
  </si>
  <si>
    <t>´ ² ò ² î ð ² ¶ Æ ð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</si>
  <si>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</si>
  <si>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</si>
  <si>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</si>
  <si>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</si>
  <si>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 xml:space="preserve">  ÞÇÝ³ñ³ñáõÃÛ³Ý  ÁÝ¹Ñ³Ýáõñ  ³ñÅ»ùÁ  Ï³½ÙáõÙ ¿ -    </t>
  </si>
  <si>
    <t>Ñ³½.¹ñ³Ù:</t>
  </si>
  <si>
    <t xml:space="preserve">        ³  -  îñ³Ýëåáñï³ÛÇÝ  Í³Ëë»ñÁ  Ñ³ßíÇ  ³éÝáÕ  ·áñÍ³ÏÇó                            -   1.0898</t>
  </si>
  <si>
    <t xml:space="preserve">        µ  -  ²ÛÉ   ÝÛáõÃ»ñÇ  ã³÷Á  Ñ³ßíÇ  ³éÝáÕ  ·áñÍ³ÏÇó                                         -   1.05</t>
  </si>
  <si>
    <t xml:space="preserve">        ·  -  ä³Ñ»ëï³ÛÇÝ,  ÷³Ã»Ã³íáñÙ³Ý  Í³Ëë»ñÁ  Ñ³ãíÇ  ³éÝáÕ  ·áñÍ³ÏÇó       -   1.02</t>
  </si>
  <si>
    <t xml:space="preserve">  4.  ì»ñ³¹Çñ  Í³Ëë»ñ                                                                                             -   13.3 %</t>
  </si>
  <si>
    <t xml:space="preserve">  5.  Þ³ÑáõÛÃ                                                                                                            -   11 %</t>
  </si>
  <si>
    <t>³ßË³ï³ÝùÝ»ñÇ Ý³Ë³Ñ³ßí³ÛÇÝ ÷³ëï³ÃÕÃ»ñÁ Ï³½Ùí³Í »Ý ßÇÝ³ñ³ñ³Ï³Ý ³ßË³ï³ÝùÝ»ñÇ ·áñÍáÕ</t>
  </si>
  <si>
    <t xml:space="preserve">Ññ³Ù³Ýáí ÐÐ ø³Õ³ù³ßÇÝáõÃÛ³Ý Ü³Ë³ñ³ñáõÃÛ³Ý ÏáÕÙÇó: </t>
  </si>
  <si>
    <t>Ð³Ù³Ó³ÛÝ í»ñÁ Ýßí³Í ¹ñáõÛÃÇ Ý³Ë³Ñ³ßí³ÛÇÝ ³ñÅ»ùÝ»ñÁ áñáß»ÉÇë ÁÝ¹Ñ³Ýáõñ ·Ý»ñÇ ÑÇÙ³Ý íñ³ Ñ³ßíÇ »Ý</t>
  </si>
  <si>
    <t>³éÝí³Í  Ñ»ï¨Û³É  ·áñÍ³ÏÇóÝ»ñÁ.</t>
  </si>
  <si>
    <t xml:space="preserve">  6.  Ä³Ù³Ý³Ï³íáñ  Ï³éáõÛóÝ»ñÇ  ¨  ß»Ýù»ñÇ  Ï³éáõóÙ³Ý  ³ñÅ»ùÁ            -   1,5%  Ñ³Ù³Ó³ÛÝ</t>
  </si>
  <si>
    <t xml:space="preserve">  7.  ÒÙ»é³ÛÇÝ  å³ÛÙ³ÝÝ»ñáõÙ  Ï³ï³ñíáÕ  Ñ³Ù³ñ  Éñ³óáõóÇã  Í³Ëë»ñÁ    -  1,4  %  Ñ³Ù³Ó³ÛÝ</t>
  </si>
  <si>
    <t>1. ÞÇÝ³ñ³ñ³Ï³Ý ÝÛáõÃ»ñÇ ³ñÅ»ùÇÝ ïñí³Í ¿ª</t>
  </si>
  <si>
    <t xml:space="preserve">·Ý»ñÇ Ñ³ßí³ñÏÝ»ñÇ Ù»Ãá¹³Ï³Ý óáõóáõÙÝ»ñÇ  ÑÇÙ³Ý  íñ³, áñÁ Ñ³ëï³ïí³Í ¿ ÃÇí 02. 02.05.2009Ã.  </t>
  </si>
  <si>
    <t>Ü ² Ê ² Ð ² Þ Æ ì</t>
  </si>
  <si>
    <t>ÜÛáõÃ»ñÇ ¨ ë³ñù³íáñáõÙÝ»ñÇ ³ÜÛáõÃ»ñÇ ¨ ë³ñù³íáñáõÙÝ»ñÇ ³ñÅ»ùÝ»ñÁ í»ñóí³Í »Ý</t>
  </si>
  <si>
    <t>Ñ³½. ¹ñ.</t>
  </si>
  <si>
    <t xml:space="preserve">Ü³Ë³Ñ³ßí.³ñÅ»ùÁ                </t>
  </si>
  <si>
    <t xml:space="preserve">  ÞÇÝ³ñ³ñáõÃÛ³Ý ÁÝÃ³óùáõÙ Ëëïáñ»Ý </t>
  </si>
  <si>
    <t xml:space="preserve"> å³Ñå³Ý»É ³Ýíï³Ý·áõÃÛ³Ý ï»ËÝÇÏ³ÛÇ Ï³ÝáÝÝ»ñÁ:</t>
  </si>
  <si>
    <t xml:space="preserve">                   Ð³Ù³Ó³ÛÝ»óí³Í ¿</t>
  </si>
  <si>
    <t>â³÷Ç ÙÇ³íáñ</t>
  </si>
  <si>
    <t>²Øöàö  Ü²Ê²Ð²ÞÆì</t>
  </si>
  <si>
    <t>Ù</t>
  </si>
  <si>
    <t>Ñ³ï</t>
  </si>
  <si>
    <t>Ü ² Ê ² Ð ² Þ Æ ì 1-1</t>
  </si>
  <si>
    <t>Ø/Ù ß³Ñ³·áñÍáõÙ</t>
  </si>
  <si>
    <t>¶ÝÇ ÑÇÙù</t>
  </si>
  <si>
    <t>²ßË³ï³ÝùÇ ÝÏ³ñ³·ÇñÁ</t>
  </si>
  <si>
    <t>Ð.³ßË</t>
  </si>
  <si>
    <t>Ø/³ßË</t>
  </si>
  <si>
    <t>ÜÛáõÃÇ Í³Ëë</t>
  </si>
  <si>
    <t>²ñÅ»ùÁ Ñ³½. ¹ñ³Ù</t>
  </si>
  <si>
    <t>èáõµ</t>
  </si>
  <si>
    <t xml:space="preserve">¸ñ³Ù </t>
  </si>
  <si>
    <t>¸ñ³Ù</t>
  </si>
  <si>
    <t>ÙÇ³íáñ</t>
  </si>
  <si>
    <t>ÁÝ¹</t>
  </si>
  <si>
    <t>·ÇÝÁ</t>
  </si>
  <si>
    <t>ÙÇ³í</t>
  </si>
  <si>
    <t xml:space="preserve">3-ñ¹ Ï³ñ·Ç µÝ³ÑáÕÇ Ó»éùáí ÷áñáõÙ </t>
  </si>
  <si>
    <t>Ù3</t>
  </si>
  <si>
    <t xml:space="preserve">3-ñ¹ Ï³ñ·Ç ·ñáõÝïÇ Ñ»ïÉÇóù Ó»éùáí </t>
  </si>
  <si>
    <t>ØáÝï³Å³ÛÇÝ ³ßË³ï³ÝùÝ»ñ</t>
  </si>
  <si>
    <t>ºñÏ³Ã µ»ïáÝÛ³ Ñ³í³ùáíÇ  ÏÉáñ 1000x1000ÙÙ ¹Çï³ÑáñÇ ï»Õ³¹ñáõÙ</t>
  </si>
  <si>
    <t>¸Çï³ÑáñÇ Ï³÷³ñÇã 1200x1200ÙÙ</t>
  </si>
  <si>
    <t>1Ï»ï</t>
  </si>
  <si>
    <t>ÊÙ»Éáõ çñÇ Ñ³Ù³ñ åáÉÇ¿ÃÇÉ»Ý³ÛÇÝ ËáÕáí³ÏÇ ï»Õ³¹ñáõÙ  d=90ÙÙ å³ïÇ Ñ³ëï 5.4ÙÙ 10ÙÃÝ. ×Ýß,</t>
  </si>
  <si>
    <t>3-ñ¹ Ï³ñ·Ç µÝ³ÑáÕÇ Ùß³ÏáõÙ ¿ùë. 0.25ËÙ ß»ñ»÷áí, ÏáÕÉÇóù</t>
  </si>
  <si>
    <t>3-ñ¹ Ï³ñ·Ç ·ñáõÝïÇ Ñ»ïÉÇóù µáõÉ¹á½»ñáí ÙÇÝã¨ 10Ù ï»Õ³÷áËáõÙáí ¨ ï»ÕáõÙ Ñ³ñÃ»óÙ³Ùµ</t>
  </si>
  <si>
    <t>ÊÙ»Éáõ çñÇ Ñ³Ù³ñ åáÉÇ¿ÃÇÉ»Ý³ÛÇÝ ËáÕáí³ÏÇ ï»Õ³¹ñáõÙ  d=50ÙÙ å³ïÇ Ñ³ëï 3ÙÙ 10ÙÃÝ. ×Ýß,</t>
  </si>
  <si>
    <t>Ë³Ùáõï ³ÝóáõÙ -90-50</t>
  </si>
  <si>
    <t>ÊáÕáí³Ï³ß³ñÇ Ñ³Ù³ñ ³í³½³ÛÇÝ ß»ñï 28ëÙ Ñ³ëïáõÃÛ³Ùµ</t>
  </si>
  <si>
    <t>Ì³í³É³Ã»ñÃ Ý³Ë³Ñ³ßÇí</t>
  </si>
  <si>
    <t>ØÇ³íáñÇ ³ñÅ»ùÁ Ñ³½. ¹ñ³Ù</t>
  </si>
  <si>
    <t>ÀÝ¹³Ù»ÝÁ Ñ³½. ¹ñ³Ù</t>
  </si>
  <si>
    <t>Ì³ÝáÃ. /%/</t>
  </si>
  <si>
    <t>ÀÜ¸²ØºÜÀ /ïáÏáë/</t>
  </si>
  <si>
    <t>ÀÜ¸²ØºÜÀ /Ñ³½. ¹ñ³Ù/</t>
  </si>
  <si>
    <t>*²ñÅ»ùÁ Ý»ñ³éáõÙ ¿ µáÉáñ Í³Ëë»ñÁ, Ý»ñ³éÛ³É §Þ³ÑáõÛÃÁ¦ª 11%, ¨ ²²Ð-Ýª 20%</t>
  </si>
  <si>
    <t>1000 Ù3</t>
  </si>
  <si>
    <t>Ê³Ùáõï ³ÝóáõÙ  50-20ÙÙ</t>
  </si>
  <si>
    <t>Ñ/Ñ</t>
  </si>
  <si>
    <t>Ü³Ë³Ñ³ßíÇ Ñ³Ù³ñÁ</t>
  </si>
  <si>
    <t>¶ÉáõËÝ»ñÇ, ³ßË³ï³ÝùÝ»ñÇ ¨ Í³Ëë»ñÇ ³Ýí³ÝáõÙÁ</t>
  </si>
  <si>
    <t>Ü³Ë³Ñ³ßíÇ ³ñÅ»ùÁ   Ñ³½.¹ñ.</t>
  </si>
  <si>
    <t>ÞÇÝ³ñ.
³ßË.</t>
  </si>
  <si>
    <t>ØáÝï³Å.
³ßË.</t>
  </si>
  <si>
    <t>ê³ñù³í.</t>
  </si>
  <si>
    <t>²ÛÉ.
Í³Ëë»ñ</t>
  </si>
  <si>
    <t>¶ÉË.2 ÐÇÙÝ³Ï³Ý ûµÛ»ÏïÝ»ñ</t>
  </si>
  <si>
    <t>î/Ý
 2-1</t>
  </si>
  <si>
    <t>ÞÇÝ³ñ³ñ³Ï³Ý ³ßË³ï³ÝùÝ»ñ</t>
  </si>
  <si>
    <t>ÀÝ¹³Ù»ÝÁ ·ÉË. 2-áí</t>
  </si>
  <si>
    <t>ÀÝ¹³Ù»ÝÁ ·ÉË. 2-7-áí</t>
  </si>
  <si>
    <t>ÀÝ¹³Ù»ÝÁ ·ÉË. 8-áí</t>
  </si>
  <si>
    <t>¶ÉË.9  ²ÛÉ ³ßË³ï³ÝùÝ»ñ ¨ Í³Ëë»ñ</t>
  </si>
  <si>
    <t>öáùñ Í³í³ÉÇ ßÇÝÙáÝï³Å³ÛÇÝ ³ßË³ï³ÝùÝ»ñÇ Ñ³Ù³ñ</t>
  </si>
  <si>
    <t>ÀÝ¹³Ù»ÝÁ ·ÉË. 2-9-áí</t>
  </si>
  <si>
    <t>¶ÉË.10 ¸Çñ»ÏóÇ³ÛÇ å³ñï³íáñáõÃÛáõÝÝ»ñ</t>
  </si>
  <si>
    <t xml:space="preserve">   î»ËÝÇÏ³Ï³Ý ÑëÏáÕáõÃÛáõÝ
</t>
  </si>
  <si>
    <t xml:space="preserve">Ð»ÕÇÝ³Ï³ÛÇÝ ÑëÏáÕáõÃÛáõÝ
</t>
  </si>
  <si>
    <t>ÀÝ¹³Ù»ÝÁ ·ÉË. 10-áí</t>
  </si>
  <si>
    <t>ÀÝ¹³Ù»ÝÁ ·ÉË. 2-10-áí</t>
  </si>
  <si>
    <t>²²Ð 20%</t>
  </si>
  <si>
    <t>Նախագծա-նախահաշվային փաստաթղթերի արժեքը</t>
  </si>
  <si>
    <t>Ð»ï³¹³ñÓ ·áõÙ³ñÝ»ñ</t>
  </si>
  <si>
    <t>Ü ² Ê ² Ð ² Þ Æ ì 1-2</t>
  </si>
  <si>
    <t>ÐÐ ¶»Õ³ñùáõÝÇùÇ Ù³ñ½Ç ì³ñ¹»ÝÇÏ Ñ³Ù³ÛÝùÇ ÃÇí 11, 35, 33 ÷áÕáóÝ»ñÇ ËÙ»Éáõ çñ³·ÍÇ Ï³éáõóÙ³Ý ³ßË³ï³ÝùÝ»ñÇ</t>
  </si>
  <si>
    <t>1000Ù3</t>
  </si>
  <si>
    <t>ËÙ</t>
  </si>
  <si>
    <t>ï</t>
  </si>
  <si>
    <t>¸Çï³ÑáñÇ ³Ùñ³óÙ³Ý Ù³ë»ñ</t>
  </si>
  <si>
    <t xml:space="preserve">ØÇ³óáõÙ ·áñÍáÕ çñ³·ÍÇÝ   </t>
  </si>
  <si>
    <t>ò³ÝóÇ ÷áñÓ³ñÏáõÙ, Éí³óáõÙ ¨ ³Ëï³Ñ³ÝáõÙ</t>
  </si>
  <si>
    <t>ÏÙ</t>
  </si>
  <si>
    <t>ö³Ï³Ý 20ÙÙ</t>
  </si>
  <si>
    <t>ÀÝ¹³Ù»ÝÁ 1-1 /%/</t>
  </si>
  <si>
    <t>ÀÝ¹³Ù»ÝÁ 1-2 /%/</t>
  </si>
  <si>
    <t>ÀÝ¹³Ù»ÝÁ 1-3 /%/</t>
  </si>
  <si>
    <t>Ì³í³É³Ã»ñÃ</t>
  </si>
  <si>
    <t>Î³½Ù»ó                          ê.´³Õ¹³ë³ñÛ³Ý</t>
  </si>
  <si>
    <t>Обьемная смета</t>
  </si>
  <si>
    <t>На строительство водопровода улиц номер 11, 35, 33 общины Варденик Гегаркуникской обл. РА</t>
  </si>
  <si>
    <t>Наименование работ</t>
  </si>
  <si>
    <t>Ед Изм</t>
  </si>
  <si>
    <t>Кол-во</t>
  </si>
  <si>
    <t>Инфоемация</t>
  </si>
  <si>
    <t>НН</t>
  </si>
  <si>
    <t>СМЕТА 1-1</t>
  </si>
  <si>
    <t>Разработка грунта 3-ей группы экскаватором ковшем емк. 0.25м3 в отвал</t>
  </si>
  <si>
    <t>1000 м3</t>
  </si>
  <si>
    <t>м3</t>
  </si>
  <si>
    <t>Разработка грунта 3-ей группы  вручную</t>
  </si>
  <si>
    <t>Обратная засыпка грунта 3-ей группы  вручную</t>
  </si>
  <si>
    <t>Обратная засыпка грунта 3-ей группы бульдозером с перемещением на ростояние 10м</t>
  </si>
  <si>
    <t>Песчанное основание под трубопроводом толщ. 28см</t>
  </si>
  <si>
    <t>Монтажные работы</t>
  </si>
  <si>
    <t>м</t>
  </si>
  <si>
    <t>Укладка ПЭТ труб d=90ÙÙ толщ. стенки 5.4ÙÙ 10отм. Для питьевой воды</t>
  </si>
  <si>
    <t xml:space="preserve">Установка Ж/б водопроводных колодцев 1000x1000мм </t>
  </si>
  <si>
    <t>т</t>
  </si>
  <si>
    <t>шт</t>
  </si>
  <si>
    <t>Соединительные части колодца</t>
  </si>
  <si>
    <t>Крышка колодца 1200x1200мм</t>
  </si>
  <si>
    <t>Хамут-переход ПЭТ  50-20мм</t>
  </si>
  <si>
    <t>Хамут-переход ПЭТ 90-50мм</t>
  </si>
  <si>
    <t>Вентиль 20мм</t>
  </si>
  <si>
    <t>Соединение с существующей сетью</t>
  </si>
  <si>
    <t>1 место</t>
  </si>
  <si>
    <t>км</t>
  </si>
  <si>
    <t>Испыатние водопровода с промывкой и с спец. обработкой</t>
  </si>
  <si>
    <t>ИТОГО 1-1 /%/</t>
  </si>
  <si>
    <t>СМЕТА 1-2</t>
  </si>
  <si>
    <t>Укладка ПЭТ труб d=50ÙÙ толщ. стенки 3ÙÙ 10отм. Для питьевой воды</t>
  </si>
  <si>
    <t>ИТОГО 1-2 /%/</t>
  </si>
  <si>
    <t>СМЕТА 1-3</t>
  </si>
  <si>
    <t>ИТОГО 1-3 /%/</t>
  </si>
  <si>
    <t>ИТОГО /%/</t>
  </si>
  <si>
    <t>ИТОГО /тыс. Драм/</t>
  </si>
  <si>
    <t>НДС 20%</t>
  </si>
  <si>
    <t>*Все рассходы учтены в том числе ДОход 11%, НДС 20%</t>
  </si>
  <si>
    <t xml:space="preserve">                   Ø³ñïáõÝÇ  Ñ³Ù³ÛÝùÇ Õ»Ï³í³ñª                                                                     Ð.Ðáí»Û³Ý </t>
  </si>
  <si>
    <t xml:space="preserve"> </t>
  </si>
  <si>
    <t xml:space="preserve">                  ª</t>
  </si>
  <si>
    <t xml:space="preserve">   </t>
  </si>
  <si>
    <t>100 ËÙ</t>
  </si>
  <si>
    <t>ÞáõÏ³</t>
  </si>
  <si>
    <t>º/µ»ïáÝ» 1000x1000ÙÙ ÏÉáñ ¹Çï³ÑáñÇ ï»Õ³¹ñáõÙ</t>
  </si>
  <si>
    <t>º/µ»ïáÝ» ¹Çï³ÑáñÇ Ï³÷³ñÇã ö-1200ÙÙ</t>
  </si>
  <si>
    <t>4-ñ¹ Ï³ñ·Ç ·ñáõÝïÇ Ùß³ÏáõÙ 0.25ËÙ ß»ñ»÷ ¿ùëÏ³í³ïáñáí, ÏáÕÉÇóù</t>
  </si>
  <si>
    <t>1-969</t>
  </si>
  <si>
    <t>¶ñáõÝïÇ ï»Õ³÷áËáõÙ 1ÏÙ Ñ»é³íáñáõÃÛ³Ý íñ³, Éó³ÏáõÛï</t>
  </si>
  <si>
    <t>19-235</t>
  </si>
  <si>
    <t>ä¾Â SN-4 Í³Éí³Íùáí ö-150ÙÙ ËáÕáí³ÏÇ ï»Õ³¹ñáõÙ</t>
  </si>
  <si>
    <t>º/µ ¹Çï³ÑáñÇ ï³Ï¹Çñ 1200ÙÙ</t>
  </si>
  <si>
    <t>º/µ ¹Çï³ÑáñáõÙ ³ÝóùÇ µ³óáõÙ</t>
  </si>
  <si>
    <t>100 Ñ³ï</t>
  </si>
  <si>
    <t>ò³ÝóÇ ÷áñÓ³ñÏáõÙ</t>
  </si>
  <si>
    <t>º/µ»ïáÝ» 1000x600ÙÙ ÏÉáñ ¹Çï³ÑáñÇ ï»Õ³¹ñáõÙ</t>
  </si>
  <si>
    <t>è»ïÇÝ» Ý»ñ¹Çñ /Ù³ÝÅ»ï/</t>
  </si>
  <si>
    <t>4-ñ¹ Ï³ñ·Ç µÝ³ÑáÕÇ Ùß³ÏáõÙ ¿ùë. 0.25ËÙ ß»ñ»÷áí, µ³ñÓ»Éáí ³/ÇÝùÝ³Ã³÷</t>
  </si>
  <si>
    <t xml:space="preserve">4-ñ¹ Ï³ñ·Ç µÝ³ÑáÕÇ Ó»éùáí ÷áñáõÙ </t>
  </si>
  <si>
    <t xml:space="preserve">6-ñ¹ Ï³ñ·Ç µÝ³ÑáÕÇ Ó»éùáí ÷áñáõÙ Ë÷³Ùáõñ×áí </t>
  </si>
  <si>
    <t>3-ñ¹ Ï³ñ·Ç ·ñáõÝïÇ Ñ»ï ÉÇóù µáõÉ¹á½»ñáí, ï»Õ³÷áË»Éáí 10Ù, ï»ÕáõÙ óñ»Éáí</t>
  </si>
  <si>
    <t>3-ñ¹ Ï³ñ·Ç µÝ³ÑáÕÇ Ñ»ï ÉÇóù Ó»éùáí</t>
  </si>
  <si>
    <t>ö³÷áõÏ µÝ³ÑáÕÇ Ñ»ïÉÇóù Ó»éùáí ïá÷³ÝáõÙáí</t>
  </si>
  <si>
    <t>100Ù2</t>
  </si>
  <si>
    <t xml:space="preserve">                      Î³½Ùí³Í ¿  2025Ã. ·Ý»ñáí</t>
  </si>
  <si>
    <t>ե/բ դիտահորերի անցքերի փակում,բետոնացում</t>
  </si>
  <si>
    <t>խմ</t>
  </si>
  <si>
    <r>
      <t xml:space="preserve">ù. Ø³ñïáõÝÇ </t>
    </r>
    <r>
      <rPr>
        <sz val="12"/>
        <rFont val="Times Armenian"/>
        <family val="1"/>
      </rPr>
      <t>2025Ã</t>
    </r>
    <r>
      <rPr>
        <sz val="12"/>
        <rFont val="Arial Armenian"/>
        <family val="2"/>
      </rPr>
      <t>.</t>
    </r>
  </si>
  <si>
    <t>ÊáÕáí³Ï³ß³ñÇ Ñ³Ù³ñ ³í³½³ÛÇÝ ß»ñï 35ëÙ Ñ³ëïáõÃÛ³Ùµ</t>
  </si>
  <si>
    <t>Ê×³ÛÇÝ ÑÇÙù տակդիրների ï³Ï 15ëÙ, 15-20-40ÙÙ Ë×áí</t>
  </si>
  <si>
    <t>ÐÐ ¶»Õ³ñùáõÝÇùÇ Ù³ñ½Ç Ø³ñïáõÝÇ ù³Õ³ùÇ, ²ñó³ËÇ ÷. ÏáÛáõÕ³·ÍÇ í»ñ³Ýáñá·Ù³Ý ³ßË³ï³ÝùÝ»ñÇ</t>
  </si>
  <si>
    <t>²ëý³Éïµ»ïáÝÛ³ Í³ÍÏáõÛÃÇ ù³Ý¹áõÙ</t>
  </si>
  <si>
    <t>ÊáÕáí³Ï³ß³ñÇ Ñ³Ù³ñ ³í³½³ÛÇÝ ß»ñï 30ëÙ Ñ³ëïáõÃÛ³Ùµ</t>
  </si>
  <si>
    <t>Ê×³ÛÇÝ ÑÇÙù ³ëý³Éïµ»ïáÝÇ ï³Ï 15ëÙ, 15-20-40ÙÙ Ë×áí</t>
  </si>
  <si>
    <t>Բիտումի տարածում խճի վրա 4․12կգ/քմ</t>
  </si>
  <si>
    <t>տ</t>
  </si>
  <si>
    <t>Ø³Ýñ³Ñ³ïÇÏ ³ëý³Éïµ»ïáÝ 5ëÙ Ñ³ëïáõÃÛ³Ùµ, í»ñÇÝ ß»ñï</t>
  </si>
  <si>
    <t>100 ùÙ</t>
  </si>
  <si>
    <t>ÐÐ ¶»Õ³ñùáõÝÇùÇ Ù³ñ½Ç Ø³ñïáõÝÇ ù³Õ³ùÇ, ä. ê¨³ÏÇ ÷. ÏáÛáõÕ³·ÍÇ í»ñ³Ýáñá·Ù³Ý ³ßË³ï³ÝùÝ»ñÇ</t>
  </si>
  <si>
    <t>ÐÐ ¶»Õ³ñùáõÝÇùÇ Ù³ñ½Ç Ø³ñïáõÝÇ ù³Õ³ùÇ, ²ñó³ËÇ ¨ ä. ê¨³ÏÇ ÷áÕáóÝ»ñÇ ÏáÛáõÕ³·ÍÇ í»ñ³Ýáñá·Ù³Ý ³ßË³ï³ÝùÝ»ñÇ</t>
  </si>
  <si>
    <t>Î³½Ù»óª                                                     ê. ´³Õ¹³ë³ñÛ³Ý</t>
  </si>
  <si>
    <t>ÐÐ ¶»Õ³ñùáõÝÇùÇ Ù³ñ½Ç Ø³ñïáõÝÇ ù³Õ³ùÇ, ºñ¨³ÝÛ³Ý ÷. ÏáÛáõÕ³·ÍÇ ¹Çï³Ñáñ»ñÇ í»ñ³Ýáñá·Ù³Ý ³ßË³ï³ÝùÝ»ñÇ</t>
  </si>
  <si>
    <t xml:space="preserve">  2.  ²ßË³ï³í³ñÓÇ  ·áñÍ³ÏÇó                                                                               -   2458.44</t>
  </si>
  <si>
    <t xml:space="preserve">  3.  Ø»ù»Ý³ - Ù»Ë³ÝÇ½ÙÝ»ñÇ  ß³Ñ³·áñÍÙ³Ý  ·áñÍ³ÏÇó                                         -  3048.10</t>
  </si>
  <si>
    <t>ØÇçÇÝ ³ßË³ï³í³ñÓÇ ã³÷  -  266126 ¹ñ³Ù:</t>
  </si>
  <si>
    <t>ÃÇí 7 ÇÝýáñÙ³óÇáÝ ï»Õ»Ï³·ñÇó Ññ³ï³ñ³Ïí³Í 2025Ã.  ÐÐ ýÇÝ³ÝëÝ»ñÇ Ý³Ë³ñ³ñáõÃÛ³Ý ÏáÕÙÇó:</t>
  </si>
  <si>
    <t>=2458.44</t>
  </si>
  <si>
    <t>=3048.10</t>
  </si>
  <si>
    <t>ÀÝÃ³óÇÏ ³ÕµÇ ï»Õ³÷áËáõÙ</t>
  </si>
  <si>
    <t>1-962      q-1.2</t>
  </si>
  <si>
    <t>100 Ù3</t>
  </si>
  <si>
    <t>Æî</t>
  </si>
  <si>
    <t>´ÇïáõÙÇ Ù³ÍÇÏ</t>
  </si>
  <si>
    <t>ÎÉÇÙ³Û³Ï³Ý å³ÛÙ³ÝÝ»ñÇ ³½¹»óáõÃÛáõÝ</t>
  </si>
  <si>
    <t>1-91</t>
  </si>
  <si>
    <t>3-ñ¹ Ï³ñ·Ç µÝ³ÑáÕÇ Ùß³ÏáõÙ ¿ùë. 0.25ËÙ ß»ñ»÷áí, µ³ñÓ»Éáí ³/ÇÝùÝ³Ã³÷</t>
  </si>
  <si>
    <t>²í³½³ÛÇÝ ÑÇÙù ËáÕáí³ÏÝ»ñÇ ï³Ï</t>
  </si>
  <si>
    <t>²í³½</t>
  </si>
  <si>
    <t>19-150</t>
  </si>
  <si>
    <t>Ø»ï³ÕÛ³ D-219/5ÙÙ ËáÕáí³ÏÇ ï»Õ³¹ñáõÙ</t>
  </si>
  <si>
    <t>Ø»ï³ÕÛ³ D-219/5ÙÙ ËáÕáí³Ï</t>
  </si>
  <si>
    <t>19-153</t>
  </si>
  <si>
    <t>Ø»ï³ÕÛ³ D-325/5ÙÙ ÏÇë³ËáÕáí³ÏÇ ï»Õ³¹ñáõÙ</t>
  </si>
  <si>
    <t>Ø»ï³ÕÛ³ D-325/5ÙÙ ÏÇë³ËáÕáí³Ï</t>
  </si>
  <si>
    <t>19-147</t>
  </si>
  <si>
    <t>Ø»ï³ÕÛ³ D-100/4ÙÙ ËáÕáí³ÏÇ ï»Õ³¹ñáõÙ</t>
  </si>
  <si>
    <t>Ø»ï³ÕÛ³ D-100/4ÙÙ ËáÕáí³Ï</t>
  </si>
  <si>
    <t>Ø»ï³ÕÛ³ D-219/4ÙÙ Ëó³÷³ÏÇã</t>
  </si>
  <si>
    <t>26-79</t>
  </si>
  <si>
    <t>ÊáÕáí³ÏÝ»ñÇ ÝáñÙ³É ÑÇ¹ñáÙ»Ïáë³óáõÙ µÇïáõÙáí</t>
  </si>
  <si>
    <t>¶ñáõÝïÇ Ñ»ï ÉÇóù Ó»éùáí</t>
  </si>
  <si>
    <t>ÐÐ ¶»Õ³ñùáõÝÇùÇ Ù³ñ½Ç Ø³ñïáõÝÇ ù³Õ³ùÇ, ØÛ³ëÝÇÏÛ³Ý ÷. 1-ին  փակուղի áéá·Ù³Ý ³éíÇ կառուցÙ³Ý ³ßË³ï³ÝùÝ»ñÇ</t>
  </si>
  <si>
    <t>ÐÐ ¶»Õ³ñùáõÝÇùÇ Ù³ñ½Ç Ø³ñïáõÝÇ ù³Õ³ùÇ, ØÛ³ëÝÇÏÛ³Ý ÷.1-ին փակուղի áéá·Ù³Ý ³éíÇ  կառուցÙ³Ý ³ßË³ï³ÝùÝ»ñÇ</t>
  </si>
  <si>
    <t>ÐÐ ¶»Õ³ñùáõÝÇùÇ Ù³ñ½Ç Ø³ñïáõÝÇ ù³Õ³ùÇ, ØÛ³ëÝÇÏÛ³Ý ÷. 1-ին փակուղի áéá·Ù³Ý ³éíÇ  կառուցÙ³Ý ³ßË³ï³ÝùÝ»ñÇ</t>
  </si>
  <si>
    <t xml:space="preserve">ÐÐ ¶»Õ³ñùáõÝÇùÇ Ù³ñ½Ç Ø³ñïáõÝÇ ù³Õ³ùÇ, ØÛ³ëÝÇÏÛ³Ý ÷. 1-ին փակուղի áéá·Ù³Ý ³éíÇ  կառուցÙ³Ý </t>
  </si>
  <si>
    <t>ի/տ</t>
  </si>
  <si>
    <t>Մետաղյա Դ-100/4մմ խցափակիչ</t>
  </si>
  <si>
    <t>հատ</t>
  </si>
  <si>
    <t>Խցափակիչ 100/4մմ</t>
  </si>
  <si>
    <t>1-1560</t>
  </si>
  <si>
    <r>
      <rPr>
        <sz val="14"/>
        <rFont val="Arial Armenian"/>
        <family val="2"/>
      </rPr>
      <t>Ü³Ë³Ñ³ßí³ÛÇÝ ³ñÅ»ùÁ 4461.84 Ñ³½³ñ (âáñë ÙÇÉÇáÝ ãáñë Ñ³ñÛáõñ í³ÃëáõÝÙ»Ï Ñ³½³ñ áõÃ Ñ³ñÛáõñ  ù³é³ëáõÝ) ÐÐ ¹ñ³Ù</t>
    </r>
    <r>
      <rPr>
        <sz val="12"/>
        <rFont val="Arial Armenian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</si>
</sst>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%"/>
  </numFmts>
  <fonts count="46">
    <font>
      <sz val="10"/>
      <name val="Arial"/>
    </font>
    <font>
      <b/>
      <sz val="9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sz val="8"/>
      <name val="Arial"/>
      <family val="2"/>
      <charset val="204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i/>
      <sz val="14"/>
      <name val="Arial Armenian"/>
      <family val="2"/>
    </font>
    <font>
      <i/>
      <sz val="12"/>
      <name val="Arial Armenian"/>
      <family val="2"/>
    </font>
    <font>
      <sz val="12"/>
      <name val="Arial Armenian"/>
      <family val="2"/>
    </font>
    <font>
      <b/>
      <u/>
      <sz val="18"/>
      <name val="Arial Armenian"/>
      <family val="2"/>
    </font>
    <font>
      <sz val="12"/>
      <name val="Sylfaen"/>
      <family val="1"/>
      <charset val="204"/>
    </font>
    <font>
      <i/>
      <sz val="14"/>
      <name val="Arial Armenian"/>
      <family val="2"/>
    </font>
    <font>
      <sz val="14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  <charset val="204"/>
    </font>
    <font>
      <sz val="7"/>
      <color indexed="9"/>
      <name val="Arial Armenian"/>
      <family val="2"/>
    </font>
    <font>
      <sz val="7"/>
      <name val="Arial Armenian"/>
      <family val="2"/>
    </font>
    <font>
      <sz val="8"/>
      <name val="Arial Armenian"/>
      <family val="2"/>
      <charset val="204"/>
    </font>
    <font>
      <sz val="8"/>
      <name val="Arial LatArm"/>
      <family val="2"/>
    </font>
    <font>
      <b/>
      <sz val="11"/>
      <color theme="1"/>
      <name val="Calibri"/>
      <family val="2"/>
      <scheme val="minor"/>
    </font>
    <font>
      <sz val="8"/>
      <color rgb="FFFF0000"/>
      <name val="Arial Armenian"/>
      <family val="2"/>
    </font>
    <font>
      <sz val="9"/>
      <color theme="1"/>
      <name val="Arial Armenian"/>
      <family val="2"/>
    </font>
    <font>
      <sz val="11"/>
      <color theme="1"/>
      <name val="Arial Armenian"/>
      <family val="2"/>
    </font>
    <font>
      <sz val="11"/>
      <color theme="0"/>
      <name val="Arial Armenian"/>
      <family val="2"/>
    </font>
    <font>
      <b/>
      <sz val="11"/>
      <color theme="1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i/>
      <sz val="10"/>
      <name val="Arial LatArm"/>
      <family val="2"/>
    </font>
    <font>
      <u/>
      <sz val="11"/>
      <name val="Arial Armenian"/>
      <family val="2"/>
    </font>
    <font>
      <sz val="11"/>
      <color rgb="FFFF0000"/>
      <name val="Arial Armenian"/>
      <family val="2"/>
    </font>
    <font>
      <b/>
      <sz val="10"/>
      <color theme="1"/>
      <name val="Arial Armenian"/>
      <family val="2"/>
    </font>
    <font>
      <sz val="10"/>
      <color theme="1"/>
      <name val="Arial Armenian"/>
      <family val="2"/>
    </font>
    <font>
      <b/>
      <sz val="9"/>
      <color theme="1"/>
      <name val="Arial Armenian"/>
      <family val="2"/>
    </font>
    <font>
      <sz val="12"/>
      <name val="Arial LatArm"/>
      <family val="2"/>
    </font>
    <font>
      <sz val="8"/>
      <color rgb="FFFF0000"/>
      <name val="Arial LatArm"/>
      <family val="2"/>
    </font>
    <font>
      <sz val="9"/>
      <color theme="1"/>
      <name val="Arial LatArm"/>
      <family val="2"/>
    </font>
    <font>
      <sz val="9"/>
      <name val="Arial LatArm"/>
      <family val="2"/>
    </font>
    <font>
      <sz val="11"/>
      <color theme="1"/>
      <name val="Arial LatArm"/>
      <family val="2"/>
    </font>
    <font>
      <sz val="11"/>
      <name val="Arial LatArm"/>
      <family val="2"/>
    </font>
    <font>
      <b/>
      <sz val="11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5" fillId="0" borderId="10" applyNumberFormat="0" applyFill="0" applyAlignment="0" applyProtection="0"/>
  </cellStyleXfs>
  <cellXfs count="282">
    <xf numFmtId="0" fontId="0" fillId="0" borderId="0" xfId="0"/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justify" wrapText="1"/>
    </xf>
    <xf numFmtId="0" fontId="16" fillId="0" borderId="0" xfId="0" applyFont="1" applyAlignment="1">
      <alignment wrapText="1"/>
    </xf>
    <xf numFmtId="49" fontId="14" fillId="0" borderId="0" xfId="0" applyNumberFormat="1" applyFont="1" applyAlignment="1">
      <alignment horizontal="justify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left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2" fontId="21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19" fillId="0" borderId="0" xfId="0" applyNumberFormat="1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 wrapText="1"/>
    </xf>
    <xf numFmtId="164" fontId="2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center" wrapText="1"/>
    </xf>
    <xf numFmtId="2" fontId="26" fillId="0" borderId="0" xfId="0" applyNumberFormat="1" applyFont="1" applyAlignment="1">
      <alignment horizontal="center" wrapText="1"/>
    </xf>
    <xf numFmtId="2" fontId="2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26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0" fontId="31" fillId="0" borderId="0" xfId="0" applyFont="1"/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vertical="center"/>
    </xf>
    <xf numFmtId="0" fontId="31" fillId="0" borderId="4" xfId="0" applyFont="1" applyBorder="1" applyAlignment="1">
      <alignment vertical="center" wrapText="1"/>
    </xf>
    <xf numFmtId="2" fontId="31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2" fontId="31" fillId="0" borderId="0" xfId="0" applyNumberFormat="1" applyFont="1"/>
    <xf numFmtId="0" fontId="33" fillId="0" borderId="4" xfId="0" applyFont="1" applyBorder="1" applyAlignment="1">
      <alignment horizontal="center" vertical="center"/>
    </xf>
    <xf numFmtId="10" fontId="33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 wrapText="1"/>
    </xf>
    <xf numFmtId="2" fontId="33" fillId="0" borderId="4" xfId="0" applyNumberFormat="1" applyFont="1" applyBorder="1" applyAlignment="1">
      <alignment horizontal="center" vertical="center"/>
    </xf>
    <xf numFmtId="168" fontId="31" fillId="0" borderId="4" xfId="0" applyNumberFormat="1" applyFont="1" applyBorder="1" applyAlignment="1">
      <alignment horizontal="center" vertical="center"/>
    </xf>
    <xf numFmtId="9" fontId="31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vertical="center" wrapText="1"/>
    </xf>
    <xf numFmtId="0" fontId="32" fillId="0" borderId="4" xfId="0" applyFont="1" applyBorder="1" applyAlignment="1">
      <alignment vertical="center"/>
    </xf>
    <xf numFmtId="10" fontId="31" fillId="0" borderId="4" xfId="0" applyNumberFormat="1" applyFont="1" applyBorder="1" applyAlignment="1">
      <alignment horizontal="center" vertical="center"/>
    </xf>
    <xf numFmtId="2" fontId="31" fillId="0" borderId="4" xfId="0" applyNumberFormat="1" applyFont="1" applyBorder="1" applyAlignment="1">
      <alignment horizontal="right" vertical="center"/>
    </xf>
    <xf numFmtId="164" fontId="31" fillId="0" borderId="4" xfId="0" applyNumberFormat="1" applyFont="1" applyBorder="1" applyAlignment="1">
      <alignment horizontal="right" vertical="center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/>
    </xf>
    <xf numFmtId="2" fontId="14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27" fillId="0" borderId="4" xfId="3" applyFont="1" applyFill="1" applyBorder="1" applyAlignment="1" applyProtection="1">
      <alignment horizontal="center" vertical="center" wrapText="1"/>
      <protection locked="0"/>
    </xf>
    <xf numFmtId="0" fontId="27" fillId="0" borderId="4" xfId="3" applyFont="1" applyFill="1" applyBorder="1" applyAlignment="1">
      <alignment horizontal="center" vertical="center" wrapText="1"/>
    </xf>
    <xf numFmtId="0" fontId="27" fillId="0" borderId="4" xfId="3" applyFont="1" applyFill="1" applyBorder="1" applyAlignment="1">
      <alignment horizontal="right" wrapText="1"/>
    </xf>
    <xf numFmtId="0" fontId="27" fillId="0" borderId="4" xfId="3" applyFont="1" applyFill="1" applyBorder="1" applyAlignment="1">
      <alignment horizontal="left" wrapText="1"/>
    </xf>
    <xf numFmtId="0" fontId="27" fillId="0" borderId="4" xfId="3" applyFont="1" applyFill="1" applyBorder="1" applyAlignment="1">
      <alignment horizontal="center" wrapText="1"/>
    </xf>
    <xf numFmtId="0" fontId="27" fillId="0" borderId="0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1" fontId="28" fillId="0" borderId="4" xfId="3" applyNumberFormat="1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vertical="center" wrapText="1"/>
    </xf>
    <xf numFmtId="0" fontId="28" fillId="0" borderId="0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left" vertical="center" wrapText="1"/>
    </xf>
    <xf numFmtId="2" fontId="28" fillId="0" borderId="4" xfId="3" applyNumberFormat="1" applyFont="1" applyFill="1" applyBorder="1" applyAlignment="1">
      <alignment vertical="center" wrapText="1"/>
    </xf>
    <xf numFmtId="2" fontId="28" fillId="0" borderId="0" xfId="3" applyNumberFormat="1" applyFont="1" applyFill="1" applyBorder="1" applyAlignment="1">
      <alignment vertical="center" wrapText="1"/>
    </xf>
    <xf numFmtId="2" fontId="28" fillId="0" borderId="4" xfId="3" applyNumberFormat="1" applyFont="1" applyBorder="1" applyAlignment="1">
      <alignment horizontal="right" vertical="center" wrapText="1"/>
    </xf>
    <xf numFmtId="0" fontId="28" fillId="0" borderId="4" xfId="3" applyFont="1" applyFill="1" applyBorder="1" applyAlignment="1">
      <alignment wrapText="1"/>
    </xf>
    <xf numFmtId="0" fontId="28" fillId="0" borderId="0" xfId="3" applyFont="1" applyFill="1" applyBorder="1" applyAlignment="1">
      <alignment wrapText="1"/>
    </xf>
    <xf numFmtId="0" fontId="28" fillId="0" borderId="0" xfId="3" applyFont="1" applyFill="1" applyBorder="1" applyAlignment="1">
      <alignment vertical="center" wrapText="1"/>
    </xf>
    <xf numFmtId="2" fontId="28" fillId="0" borderId="4" xfId="3" applyNumberFormat="1" applyFont="1" applyFill="1" applyBorder="1" applyAlignment="1">
      <alignment wrapText="1"/>
    </xf>
    <xf numFmtId="2" fontId="28" fillId="0" borderId="0" xfId="3" applyNumberFormat="1" applyFont="1" applyFill="1" applyBorder="1" applyAlignment="1">
      <alignment wrapText="1"/>
    </xf>
    <xf numFmtId="0" fontId="28" fillId="0" borderId="4" xfId="3" applyFont="1" applyFill="1" applyBorder="1" applyAlignment="1">
      <alignment horizontal="center" wrapText="1"/>
    </xf>
    <xf numFmtId="49" fontId="28" fillId="0" borderId="4" xfId="3" applyNumberFormat="1" applyFont="1" applyFill="1" applyBorder="1" applyAlignment="1">
      <alignment horizontal="center" vertical="center" wrapText="1"/>
    </xf>
    <xf numFmtId="0" fontId="36" fillId="0" borderId="4" xfId="3" applyFont="1" applyFill="1" applyBorder="1" applyAlignment="1">
      <alignment vertical="center" wrapText="1"/>
    </xf>
    <xf numFmtId="2" fontId="30" fillId="0" borderId="4" xfId="3" applyNumberFormat="1" applyFont="1" applyFill="1" applyBorder="1" applyAlignment="1">
      <alignment wrapText="1"/>
    </xf>
    <xf numFmtId="2" fontId="30" fillId="0" borderId="0" xfId="3" applyNumberFormat="1" applyFont="1" applyFill="1" applyBorder="1" applyAlignment="1">
      <alignment wrapText="1"/>
    </xf>
    <xf numFmtId="0" fontId="30" fillId="0" borderId="4" xfId="3" applyFont="1" applyFill="1" applyBorder="1" applyAlignment="1">
      <alignment vertical="center" wrapText="1"/>
    </xf>
    <xf numFmtId="2" fontId="28" fillId="0" borderId="4" xfId="3" applyNumberFormat="1" applyFont="1" applyFill="1" applyBorder="1" applyAlignment="1">
      <alignment horizontal="center" wrapText="1"/>
    </xf>
    <xf numFmtId="2" fontId="35" fillId="0" borderId="4" xfId="3" applyNumberFormat="1" applyFont="1" applyFill="1" applyBorder="1" applyAlignment="1">
      <alignment horizontal="center" wrapText="1"/>
    </xf>
    <xf numFmtId="164" fontId="30" fillId="0" borderId="4" xfId="3" applyNumberFormat="1" applyFont="1" applyFill="1" applyBorder="1" applyAlignment="1">
      <alignment wrapText="1"/>
    </xf>
    <xf numFmtId="164" fontId="30" fillId="0" borderId="0" xfId="3" applyNumberFormat="1" applyFont="1" applyFill="1" applyBorder="1" applyAlignment="1">
      <alignment wrapText="1"/>
    </xf>
    <xf numFmtId="2" fontId="30" fillId="0" borderId="4" xfId="3" applyNumberFormat="1" applyFont="1" applyFill="1" applyBorder="1" applyAlignment="1">
      <alignment vertical="center" wrapText="1"/>
    </xf>
    <xf numFmtId="2" fontId="30" fillId="0" borderId="0" xfId="3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/>
    </xf>
    <xf numFmtId="0" fontId="26" fillId="0" borderId="4" xfId="0" applyFont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2" fontId="11" fillId="0" borderId="4" xfId="3" applyNumberFormat="1" applyFont="1" applyBorder="1" applyAlignment="1">
      <alignment horizontal="right" vertical="center" wrapText="1"/>
    </xf>
    <xf numFmtId="2" fontId="11" fillId="0" borderId="4" xfId="3" applyNumberFormat="1" applyFont="1" applyFill="1" applyBorder="1" applyAlignment="1">
      <alignment horizontal="center" wrapText="1"/>
    </xf>
    <xf numFmtId="2" fontId="29" fillId="0" borderId="4" xfId="3" applyNumberFormat="1" applyFont="1" applyFill="1" applyBorder="1" applyAlignment="1">
      <alignment horizont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165" fontId="11" fillId="0" borderId="9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left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49" fontId="37" fillId="0" borderId="4" xfId="3" applyNumberFormat="1" applyFont="1" applyFill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left" vertical="center" wrapText="1"/>
    </xf>
    <xf numFmtId="0" fontId="28" fillId="0" borderId="8" xfId="3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vertical="center"/>
    </xf>
    <xf numFmtId="2" fontId="4" fillId="0" borderId="4" xfId="0" applyNumberFormat="1" applyFont="1" applyBorder="1" applyAlignment="1">
      <alignment vertical="center" wrapText="1"/>
    </xf>
    <xf numFmtId="2" fontId="23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5" fontId="30" fillId="0" borderId="4" xfId="3" applyNumberFormat="1" applyFont="1" applyFill="1" applyBorder="1" applyAlignment="1">
      <alignment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2" fontId="4" fillId="0" borderId="9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 wrapText="1"/>
    </xf>
    <xf numFmtId="2" fontId="4" fillId="2" borderId="4" xfId="1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vertical="center"/>
    </xf>
    <xf numFmtId="2" fontId="20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2" fontId="36" fillId="0" borderId="4" xfId="3" applyNumberFormat="1" applyFont="1" applyFill="1" applyBorder="1" applyAlignment="1">
      <alignment wrapText="1"/>
    </xf>
    <xf numFmtId="0" fontId="11" fillId="0" borderId="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30" fillId="0" borderId="4" xfId="3" applyFont="1" applyFill="1" applyBorder="1" applyAlignment="1">
      <alignment horizontal="left" vertical="center" wrapText="1"/>
    </xf>
    <xf numFmtId="0" fontId="38" fillId="0" borderId="4" xfId="3" applyFont="1" applyFill="1" applyBorder="1" applyAlignment="1">
      <alignment horizontal="left" vertical="center" wrapText="1"/>
    </xf>
    <xf numFmtId="165" fontId="4" fillId="0" borderId="9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left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2" fontId="24" fillId="0" borderId="0" xfId="0" applyNumberFormat="1" applyFont="1" applyAlignment="1">
      <alignment horizontal="center" vertical="center" wrapText="1"/>
    </xf>
    <xf numFmtId="2" fontId="40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41" fillId="0" borderId="4" xfId="3" applyFont="1" applyFill="1" applyBorder="1" applyAlignment="1" applyProtection="1">
      <alignment horizontal="center" vertical="center" wrapText="1"/>
      <protection locked="0"/>
    </xf>
    <xf numFmtId="0" fontId="42" fillId="0" borderId="4" xfId="3" applyFont="1" applyFill="1" applyBorder="1" applyAlignment="1">
      <alignment horizontal="center" vertical="center" wrapText="1"/>
    </xf>
    <xf numFmtId="0" fontId="41" fillId="0" borderId="4" xfId="3" applyFont="1" applyFill="1" applyBorder="1" applyAlignment="1">
      <alignment horizontal="center" vertical="center" wrapText="1"/>
    </xf>
    <xf numFmtId="0" fontId="43" fillId="0" borderId="4" xfId="3" applyFont="1" applyFill="1" applyBorder="1" applyAlignment="1">
      <alignment horizontal="center" vertical="center" wrapText="1"/>
    </xf>
    <xf numFmtId="0" fontId="44" fillId="0" borderId="4" xfId="3" applyFont="1" applyFill="1" applyBorder="1" applyAlignment="1">
      <alignment horizontal="center" vertical="center" wrapText="1"/>
    </xf>
    <xf numFmtId="0" fontId="43" fillId="0" borderId="4" xfId="3" applyFont="1" applyFill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left" vertical="center" wrapText="1"/>
    </xf>
    <xf numFmtId="49" fontId="44" fillId="0" borderId="4" xfId="0" applyNumberFormat="1" applyFont="1" applyBorder="1" applyAlignment="1">
      <alignment horizontal="center" vertical="center" wrapText="1"/>
    </xf>
    <xf numFmtId="2" fontId="44" fillId="0" borderId="9" xfId="0" applyNumberFormat="1" applyFont="1" applyBorder="1" applyAlignment="1">
      <alignment horizontal="center" vertical="center" wrapText="1"/>
    </xf>
    <xf numFmtId="2" fontId="44" fillId="0" borderId="4" xfId="3" applyNumberFormat="1" applyFont="1" applyBorder="1" applyAlignment="1">
      <alignment horizontal="right" vertical="center" wrapText="1"/>
    </xf>
    <xf numFmtId="2" fontId="43" fillId="0" borderId="4" xfId="3" applyNumberFormat="1" applyFont="1" applyBorder="1" applyAlignment="1">
      <alignment horizontal="right" vertical="center" wrapText="1"/>
    </xf>
    <xf numFmtId="0" fontId="43" fillId="0" borderId="4" xfId="3" applyFont="1" applyFill="1" applyBorder="1" applyAlignment="1">
      <alignment wrapText="1"/>
    </xf>
    <xf numFmtId="2" fontId="44" fillId="0" borderId="4" xfId="0" applyNumberFormat="1" applyFont="1" applyBorder="1" applyAlignment="1">
      <alignment vertical="center" wrapText="1"/>
    </xf>
    <xf numFmtId="2" fontId="44" fillId="0" borderId="4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0" fontId="44" fillId="0" borderId="16" xfId="0" applyFont="1" applyBorder="1" applyAlignment="1">
      <alignment horizontal="center" vertical="center" wrapText="1"/>
    </xf>
    <xf numFmtId="2" fontId="44" fillId="0" borderId="3" xfId="0" applyNumberFormat="1" applyFont="1" applyBorder="1" applyAlignment="1">
      <alignment horizontal="center" vertical="center" wrapText="1"/>
    </xf>
    <xf numFmtId="49" fontId="43" fillId="0" borderId="4" xfId="3" applyNumberFormat="1" applyFont="1" applyFill="1" applyBorder="1" applyAlignment="1">
      <alignment horizontal="center" vertical="center" wrapText="1"/>
    </xf>
    <xf numFmtId="0" fontId="45" fillId="0" borderId="4" xfId="3" applyFont="1" applyFill="1" applyBorder="1" applyAlignment="1">
      <alignment vertical="center" wrapText="1"/>
    </xf>
    <xf numFmtId="2" fontId="43" fillId="0" borderId="4" xfId="3" applyNumberFormat="1" applyFont="1" applyFill="1" applyBorder="1" applyAlignment="1">
      <alignment horizontal="center" wrapText="1"/>
    </xf>
    <xf numFmtId="2" fontId="44" fillId="0" borderId="4" xfId="3" applyNumberFormat="1" applyFont="1" applyFill="1" applyBorder="1" applyAlignment="1">
      <alignment horizontal="center" wrapText="1"/>
    </xf>
    <xf numFmtId="164" fontId="45" fillId="0" borderId="4" xfId="3" applyNumberFormat="1" applyFont="1" applyFill="1" applyBorder="1" applyAlignment="1">
      <alignment wrapText="1"/>
    </xf>
    <xf numFmtId="165" fontId="45" fillId="0" borderId="4" xfId="3" applyNumberFormat="1" applyFont="1" applyFill="1" applyBorder="1" applyAlignment="1">
      <alignment vertical="center" wrapText="1"/>
    </xf>
    <xf numFmtId="0" fontId="42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165" fontId="45" fillId="0" borderId="4" xfId="3" applyNumberFormat="1" applyFont="1" applyFill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1" fillId="0" borderId="11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5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vertical="center" textRotation="90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2" fontId="39" fillId="0" borderId="0" xfId="0" applyNumberFormat="1" applyFont="1" applyAlignment="1">
      <alignment horizontal="center" vertical="center" wrapText="1"/>
    </xf>
    <xf numFmtId="2" fontId="32" fillId="0" borderId="0" xfId="0" applyNumberFormat="1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Normal" xfId="0" builtinId="0"/>
    <cellStyle name="Normal_Sheet1" xfId="1" xr:uid="{00000000-0005-0000-0000-000001000000}"/>
    <cellStyle name="Total" xfId="3" builtinId="25"/>
    <cellStyle name="Обычный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A19" sqref="A19"/>
    </sheetView>
  </sheetViews>
  <sheetFormatPr defaultRowHeight="12.75"/>
  <cols>
    <col min="1" max="1" width="118.7109375" style="10" customWidth="1"/>
    <col min="2" max="2" width="90" style="10" customWidth="1"/>
    <col min="3" max="16384" width="9.140625" style="10"/>
  </cols>
  <sheetData>
    <row r="1" spans="1:1" ht="15">
      <c r="A1" s="22"/>
    </row>
    <row r="2" spans="1:1" ht="51.75" customHeight="1">
      <c r="A2" s="21" t="s">
        <v>233</v>
      </c>
    </row>
    <row r="3" spans="1:1" ht="15">
      <c r="A3" s="11"/>
    </row>
    <row r="4" spans="1:1" ht="23.25">
      <c r="A4" s="12" t="s">
        <v>32</v>
      </c>
    </row>
    <row r="5" spans="1:1" ht="15">
      <c r="A5" s="13"/>
    </row>
    <row r="6" spans="1:1" ht="15">
      <c r="A6" s="13"/>
    </row>
    <row r="7" spans="1:1" ht="15">
      <c r="A7" s="13"/>
    </row>
    <row r="8" spans="1:1" ht="36">
      <c r="A8" s="14" t="s">
        <v>242</v>
      </c>
    </row>
    <row r="9" spans="1:1" ht="15">
      <c r="A9" s="16"/>
    </row>
    <row r="10" spans="1:1" ht="15">
      <c r="A10" s="14"/>
    </row>
    <row r="11" spans="1:1" ht="15">
      <c r="A11" s="14"/>
    </row>
    <row r="15" spans="1:1" ht="15">
      <c r="A15" s="13"/>
    </row>
    <row r="16" spans="1:1" ht="15">
      <c r="A16" s="13"/>
    </row>
    <row r="17" spans="1:8" ht="15">
      <c r="A17" s="13"/>
    </row>
    <row r="18" spans="1:8" ht="15">
      <c r="A18" s="13" t="s">
        <v>38</v>
      </c>
    </row>
    <row r="19" spans="1:8" ht="18">
      <c r="A19" s="13" t="s">
        <v>160</v>
      </c>
      <c r="B19" s="15"/>
    </row>
    <row r="20" spans="1:8" ht="15">
      <c r="A20" s="13"/>
    </row>
    <row r="21" spans="1:8" ht="15">
      <c r="A21" s="13"/>
    </row>
    <row r="22" spans="1:8" ht="15">
      <c r="A22" s="13" t="s">
        <v>162</v>
      </c>
    </row>
    <row r="23" spans="1:8" ht="18">
      <c r="A23" s="13" t="s">
        <v>161</v>
      </c>
      <c r="B23" s="15"/>
    </row>
    <row r="24" spans="1:8" ht="15">
      <c r="A24" s="13"/>
    </row>
    <row r="25" spans="1:8" ht="15">
      <c r="A25" s="13"/>
    </row>
    <row r="26" spans="1:8" ht="14.25">
      <c r="A26" s="18"/>
      <c r="B26" s="17"/>
      <c r="C26" s="17"/>
      <c r="D26" s="17"/>
      <c r="E26" s="17"/>
      <c r="F26" s="17"/>
      <c r="G26" s="17"/>
      <c r="H26" s="17"/>
    </row>
    <row r="27" spans="1:8" ht="15">
      <c r="A27" s="13"/>
    </row>
    <row r="28" spans="1:8" ht="15">
      <c r="A28" s="13"/>
      <c r="B28" s="10" t="s">
        <v>163</v>
      </c>
    </row>
    <row r="29" spans="1:8" ht="15">
      <c r="A29" s="13"/>
    </row>
    <row r="30" spans="1:8" ht="15">
      <c r="A30" s="11"/>
    </row>
    <row r="31" spans="1:8" ht="15">
      <c r="A31" s="11"/>
    </row>
    <row r="32" spans="1:8" ht="15">
      <c r="A32" s="11"/>
    </row>
    <row r="33" spans="1:1" ht="15">
      <c r="A33" s="11"/>
    </row>
    <row r="34" spans="1:1" ht="15.75">
      <c r="A34" s="11" t="s">
        <v>189</v>
      </c>
    </row>
  </sheetData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32"/>
  <sheetViews>
    <sheetView workbookViewId="0">
      <selection activeCell="A14" sqref="A14:J14"/>
    </sheetView>
  </sheetViews>
  <sheetFormatPr defaultRowHeight="12.75"/>
  <cols>
    <col min="1" max="1" width="8.42578125" style="5" customWidth="1"/>
    <col min="2" max="2" width="8.5703125" style="5" customWidth="1"/>
    <col min="3" max="3" width="9" style="5" customWidth="1"/>
    <col min="4" max="4" width="8.28515625" style="5" customWidth="1"/>
    <col min="5" max="5" width="10.85546875" style="5" customWidth="1"/>
    <col min="6" max="6" width="10" style="5" customWidth="1"/>
    <col min="7" max="7" width="9.7109375" style="5" customWidth="1"/>
    <col min="8" max="8" width="13.28515625" style="5" customWidth="1"/>
    <col min="9" max="9" width="11" style="5" customWidth="1"/>
    <col min="10" max="16384" width="9.140625" style="5"/>
  </cols>
  <sheetData>
    <row r="2" spans="1:10" ht="15.75">
      <c r="A2" s="242" t="s">
        <v>12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44.25" customHeight="1">
      <c r="A3" s="243" t="s">
        <v>235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ht="19.5" customHeight="1">
      <c r="A4" s="244"/>
      <c r="B4" s="244"/>
      <c r="C4" s="244"/>
      <c r="D4" s="244"/>
      <c r="E4" s="244"/>
      <c r="F4" s="244"/>
      <c r="G4" s="244"/>
      <c r="H4" s="244"/>
      <c r="I4" s="244"/>
      <c r="J4" s="244"/>
    </row>
    <row r="5" spans="1:10" s="4" customFormat="1" ht="30" customHeight="1">
      <c r="A5" s="245" t="s">
        <v>236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0" s="4" customFormat="1" ht="18.75" customHeight="1">
      <c r="A6" s="245" t="s">
        <v>24</v>
      </c>
      <c r="B6" s="241"/>
      <c r="C6" s="241"/>
      <c r="D6" s="241"/>
      <c r="E6" s="241"/>
      <c r="F6" s="241"/>
      <c r="G6" s="241"/>
      <c r="H6" s="241"/>
      <c r="I6" s="241"/>
      <c r="J6" s="241"/>
    </row>
    <row r="7" spans="1:10" s="4" customFormat="1" ht="18.75" customHeight="1">
      <c r="A7" s="241" t="s">
        <v>31</v>
      </c>
      <c r="B7" s="241"/>
      <c r="C7" s="241"/>
      <c r="D7" s="241"/>
      <c r="E7" s="241"/>
      <c r="F7" s="241"/>
      <c r="G7" s="241"/>
      <c r="H7" s="241"/>
      <c r="I7" s="241"/>
      <c r="J7" s="241"/>
    </row>
    <row r="8" spans="1:10" ht="18.75" customHeight="1">
      <c r="A8" s="241" t="s">
        <v>25</v>
      </c>
      <c r="B8" s="241"/>
      <c r="C8" s="241"/>
      <c r="D8" s="241"/>
      <c r="E8" s="241"/>
      <c r="F8" s="241"/>
      <c r="G8" s="241"/>
      <c r="H8" s="241"/>
      <c r="I8" s="241"/>
      <c r="J8" s="241"/>
    </row>
    <row r="9" spans="1:10" ht="18.75" customHeight="1">
      <c r="A9" s="246" t="s">
        <v>206</v>
      </c>
      <c r="B9" s="246"/>
      <c r="C9" s="246"/>
      <c r="D9" s="246"/>
      <c r="E9" s="246"/>
      <c r="F9" s="246"/>
      <c r="G9" s="246"/>
      <c r="H9" s="246"/>
      <c r="I9" s="246"/>
      <c r="J9" s="246"/>
    </row>
    <row r="10" spans="1:10" s="4" customFormat="1" ht="18.75" customHeight="1">
      <c r="A10" s="245" t="s">
        <v>26</v>
      </c>
      <c r="B10" s="241"/>
      <c r="C10" s="241"/>
      <c r="D10" s="241"/>
      <c r="E10" s="241"/>
      <c r="F10" s="241"/>
      <c r="G10" s="241"/>
      <c r="H10" s="241"/>
      <c r="I10" s="241"/>
      <c r="J10" s="241"/>
    </row>
    <row r="11" spans="1:10" s="4" customFormat="1" ht="18.75" customHeight="1">
      <c r="A11" s="245" t="s">
        <v>27</v>
      </c>
      <c r="B11" s="241"/>
      <c r="C11" s="241"/>
      <c r="D11" s="241"/>
      <c r="E11" s="241"/>
      <c r="F11" s="241"/>
      <c r="G11" s="241"/>
      <c r="H11" s="241"/>
      <c r="I11" s="241"/>
      <c r="J11" s="241"/>
    </row>
    <row r="12" spans="1:10" ht="18.75" customHeight="1">
      <c r="A12" s="241" t="s">
        <v>30</v>
      </c>
      <c r="B12" s="241"/>
      <c r="C12" s="241"/>
      <c r="D12" s="241"/>
      <c r="E12" s="241"/>
      <c r="F12" s="241"/>
      <c r="G12" s="241"/>
      <c r="H12" s="241"/>
      <c r="I12" s="241"/>
      <c r="J12" s="241"/>
    </row>
    <row r="13" spans="1:10" ht="18.75" customHeight="1">
      <c r="A13" s="241" t="s">
        <v>19</v>
      </c>
      <c r="B13" s="241"/>
      <c r="C13" s="241"/>
      <c r="D13" s="241"/>
      <c r="E13" s="241"/>
      <c r="F13" s="241"/>
      <c r="G13" s="241"/>
      <c r="H13" s="241"/>
      <c r="I13" s="241"/>
      <c r="J13" s="241"/>
    </row>
    <row r="14" spans="1:10" ht="18.75" customHeight="1">
      <c r="A14" s="241" t="s">
        <v>20</v>
      </c>
      <c r="B14" s="241"/>
      <c r="C14" s="241"/>
      <c r="D14" s="241"/>
      <c r="E14" s="241"/>
      <c r="F14" s="241"/>
      <c r="G14" s="241"/>
      <c r="H14" s="241"/>
      <c r="I14" s="241"/>
      <c r="J14" s="241"/>
    </row>
    <row r="15" spans="1:10" ht="18.75" customHeight="1">
      <c r="A15" s="241" t="s">
        <v>21</v>
      </c>
      <c r="B15" s="241"/>
      <c r="C15" s="241"/>
      <c r="D15" s="241"/>
      <c r="E15" s="241"/>
      <c r="F15" s="241"/>
      <c r="G15" s="241"/>
      <c r="H15" s="241"/>
      <c r="I15" s="241"/>
      <c r="J15" s="241"/>
    </row>
    <row r="16" spans="1:10" ht="18.75" customHeight="1">
      <c r="A16" s="241" t="s">
        <v>204</v>
      </c>
      <c r="B16" s="241"/>
      <c r="C16" s="241"/>
      <c r="D16" s="241"/>
      <c r="E16" s="241"/>
      <c r="F16" s="241"/>
      <c r="G16" s="241"/>
      <c r="H16" s="241"/>
      <c r="I16" s="241"/>
      <c r="J16" s="241"/>
    </row>
    <row r="17" spans="1:11" ht="18.75" customHeight="1">
      <c r="A17" s="241" t="s">
        <v>205</v>
      </c>
      <c r="B17" s="241"/>
      <c r="C17" s="241"/>
      <c r="D17" s="241"/>
      <c r="E17" s="241"/>
      <c r="F17" s="241"/>
      <c r="G17" s="241"/>
      <c r="H17" s="241"/>
      <c r="I17" s="241"/>
      <c r="J17" s="241"/>
    </row>
    <row r="18" spans="1:11" ht="18.75" customHeight="1">
      <c r="A18" s="241" t="s">
        <v>22</v>
      </c>
      <c r="B18" s="241"/>
      <c r="C18" s="241"/>
      <c r="D18" s="241"/>
      <c r="E18" s="241"/>
      <c r="F18" s="241"/>
      <c r="G18" s="241"/>
      <c r="H18" s="241"/>
      <c r="I18" s="241"/>
      <c r="J18" s="241"/>
    </row>
    <row r="19" spans="1:11" ht="18.75" customHeight="1">
      <c r="A19" s="241" t="s">
        <v>23</v>
      </c>
      <c r="B19" s="241"/>
      <c r="C19" s="241"/>
      <c r="D19" s="241"/>
      <c r="E19" s="241"/>
      <c r="F19" s="241"/>
      <c r="G19" s="241"/>
      <c r="H19" s="241"/>
      <c r="I19" s="241"/>
      <c r="J19" s="241"/>
    </row>
    <row r="20" spans="1:11" ht="18.75" hidden="1" customHeight="1">
      <c r="A20" s="241" t="s">
        <v>28</v>
      </c>
      <c r="B20" s="241"/>
      <c r="C20" s="241"/>
      <c r="D20" s="241"/>
      <c r="E20" s="241"/>
      <c r="F20" s="241"/>
      <c r="G20" s="241"/>
      <c r="H20" s="241"/>
      <c r="I20" s="241"/>
      <c r="J20" s="241"/>
    </row>
    <row r="21" spans="1:11" ht="18.75" hidden="1" customHeight="1">
      <c r="A21" s="241" t="s">
        <v>13</v>
      </c>
      <c r="B21" s="241"/>
      <c r="C21" s="241"/>
      <c r="D21" s="241"/>
      <c r="E21" s="241"/>
      <c r="F21" s="241"/>
      <c r="G21" s="241"/>
      <c r="H21" s="241"/>
      <c r="I21" s="241"/>
      <c r="J21" s="241"/>
    </row>
    <row r="22" spans="1:11" ht="18.75" hidden="1" customHeight="1">
      <c r="A22" s="241" t="s">
        <v>29</v>
      </c>
      <c r="B22" s="241"/>
      <c r="C22" s="241"/>
      <c r="D22" s="241"/>
      <c r="E22" s="241"/>
      <c r="F22" s="241"/>
      <c r="G22" s="241"/>
      <c r="H22" s="241"/>
      <c r="I22" s="241"/>
      <c r="J22" s="241"/>
    </row>
    <row r="23" spans="1:11" ht="18.75" customHeight="1">
      <c r="A23" s="241" t="s">
        <v>14</v>
      </c>
      <c r="B23" s="241"/>
      <c r="C23" s="241"/>
      <c r="D23" s="241"/>
      <c r="E23" s="241"/>
      <c r="F23" s="241"/>
      <c r="G23" s="241"/>
      <c r="H23" s="241"/>
      <c r="I23" s="241"/>
      <c r="J23" s="241"/>
    </row>
    <row r="24" spans="1:11" ht="18.75" customHeight="1">
      <c r="A24" s="9" t="s">
        <v>33</v>
      </c>
      <c r="B24" s="9"/>
      <c r="C24" s="9"/>
      <c r="D24" s="9"/>
      <c r="E24" s="9"/>
      <c r="F24" s="9"/>
      <c r="G24" s="9"/>
      <c r="H24" s="9"/>
      <c r="I24" s="9"/>
      <c r="J24" s="9"/>
    </row>
    <row r="25" spans="1:11" ht="18.75" customHeight="1">
      <c r="A25" s="9" t="s">
        <v>207</v>
      </c>
      <c r="B25" s="9"/>
      <c r="C25" s="9"/>
      <c r="D25" s="9"/>
      <c r="E25" s="9"/>
      <c r="F25" s="9"/>
      <c r="G25" s="9"/>
      <c r="H25" s="9"/>
      <c r="I25" s="9"/>
      <c r="J25" s="9"/>
    </row>
    <row r="26" spans="1:11" ht="18.75" customHeight="1">
      <c r="A26" s="9" t="s">
        <v>15</v>
      </c>
      <c r="B26" s="9"/>
      <c r="C26" s="9"/>
      <c r="D26" s="9"/>
      <c r="E26" s="9"/>
      <c r="F26" s="9"/>
      <c r="G26" s="9"/>
      <c r="H26" s="9"/>
      <c r="I26" s="9"/>
      <c r="J26" s="9"/>
    </row>
    <row r="27" spans="1:11" ht="18.75" customHeight="1">
      <c r="A27" s="9" t="s">
        <v>16</v>
      </c>
      <c r="B27" s="9"/>
      <c r="C27" s="9"/>
      <c r="D27" s="9"/>
      <c r="E27" s="9"/>
      <c r="F27" s="9"/>
      <c r="G27" s="9"/>
      <c r="H27" s="9"/>
      <c r="I27" s="9"/>
      <c r="J27" s="9"/>
    </row>
    <row r="28" spans="1:11" ht="22.5" customHeight="1">
      <c r="A28" s="7" t="s">
        <v>17</v>
      </c>
      <c r="B28" s="7"/>
      <c r="C28" s="7"/>
      <c r="D28" s="7"/>
      <c r="E28" s="7"/>
      <c r="F28" s="6">
        <f>ampop!H29</f>
        <v>4461.8443579303203</v>
      </c>
      <c r="G28" s="9" t="s">
        <v>18</v>
      </c>
      <c r="H28" s="7"/>
      <c r="I28" s="7"/>
      <c r="J28" s="7"/>
    </row>
    <row r="29" spans="1:11" ht="22.5" customHeight="1">
      <c r="A29" s="7" t="s">
        <v>36</v>
      </c>
      <c r="B29" s="7"/>
      <c r="C29" s="7"/>
      <c r="D29" s="7"/>
      <c r="E29" s="7" t="s">
        <v>37</v>
      </c>
      <c r="G29" s="7"/>
      <c r="H29" s="7"/>
      <c r="I29" s="7"/>
      <c r="J29" s="7"/>
    </row>
    <row r="30" spans="1:11" ht="22.5" customHeight="1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1" ht="22.5" customHeight="1">
      <c r="A31" s="20"/>
      <c r="B31" s="240"/>
      <c r="C31" s="240"/>
      <c r="D31" s="240"/>
      <c r="E31" s="240"/>
      <c r="F31" s="240"/>
      <c r="G31" s="240"/>
      <c r="H31" s="240"/>
      <c r="I31" s="7"/>
      <c r="J31" s="7"/>
      <c r="K31" s="8"/>
    </row>
    <row r="32" spans="1:11" ht="22.5" customHeight="1">
      <c r="A32" s="7"/>
      <c r="B32" s="7"/>
      <c r="C32" s="7"/>
      <c r="D32" s="7"/>
      <c r="E32" s="7"/>
      <c r="F32" s="7"/>
      <c r="G32" s="7"/>
      <c r="H32" s="7"/>
      <c r="I32" s="7"/>
      <c r="J32" s="7"/>
    </row>
  </sheetData>
  <mergeCells count="23">
    <mergeCell ref="A7:J7"/>
    <mergeCell ref="A8:J8"/>
    <mergeCell ref="A9:J9"/>
    <mergeCell ref="A11:J11"/>
    <mergeCell ref="A10:J10"/>
    <mergeCell ref="A2:J2"/>
    <mergeCell ref="A3:J3"/>
    <mergeCell ref="A4:J4"/>
    <mergeCell ref="A6:J6"/>
    <mergeCell ref="A5:J5"/>
    <mergeCell ref="A12:J12"/>
    <mergeCell ref="A13:J13"/>
    <mergeCell ref="A18:J18"/>
    <mergeCell ref="A19:J19"/>
    <mergeCell ref="A14:J14"/>
    <mergeCell ref="A15:J15"/>
    <mergeCell ref="B31:H31"/>
    <mergeCell ref="A21:J21"/>
    <mergeCell ref="A22:J22"/>
    <mergeCell ref="A23:J23"/>
    <mergeCell ref="A16:J16"/>
    <mergeCell ref="A17:J17"/>
    <mergeCell ref="A20:J20"/>
  </mergeCells>
  <phoneticPr fontId="6" type="noConversion"/>
  <pageMargins left="0.41" right="0.19" top="1" bottom="1" header="0.5" footer="0.5"/>
  <pageSetup paperSize="9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topLeftCell="A13" workbookViewId="0">
      <selection activeCell="J19" sqref="J19:J21"/>
    </sheetView>
  </sheetViews>
  <sheetFormatPr defaultRowHeight="12.75"/>
  <cols>
    <col min="1" max="1" width="3.85546875" style="7" customWidth="1"/>
    <col min="2" max="2" width="17.42578125" style="7" customWidth="1"/>
    <col min="3" max="3" width="50.140625" style="7" customWidth="1"/>
    <col min="4" max="6" width="13.7109375" style="7" customWidth="1"/>
    <col min="7" max="7" width="12.42578125" style="7" customWidth="1"/>
    <col min="8" max="8" width="11.7109375" style="7" customWidth="1"/>
    <col min="9" max="16384" width="9.140625" style="7"/>
  </cols>
  <sheetData>
    <row r="1" spans="1:14" ht="17.25" customHeight="1">
      <c r="A1" s="248"/>
      <c r="B1" s="248"/>
      <c r="C1" s="248"/>
      <c r="D1" s="248"/>
      <c r="E1" s="248"/>
      <c r="F1" s="248"/>
      <c r="G1" s="248"/>
      <c r="H1" s="248"/>
    </row>
    <row r="2" spans="1:14" ht="17.25" customHeight="1">
      <c r="A2" s="257" t="s">
        <v>40</v>
      </c>
      <c r="B2" s="257"/>
      <c r="C2" s="257"/>
      <c r="D2" s="257"/>
      <c r="E2" s="257"/>
      <c r="F2" s="257"/>
      <c r="G2" s="257"/>
      <c r="H2" s="257"/>
    </row>
    <row r="3" spans="1:14" s="23" customFormat="1" ht="35.25" customHeight="1">
      <c r="A3" s="249" t="s">
        <v>233</v>
      </c>
      <c r="B3" s="249"/>
      <c r="C3" s="249"/>
      <c r="D3" s="249"/>
      <c r="E3" s="249"/>
      <c r="F3" s="249"/>
      <c r="G3" s="249"/>
      <c r="H3" s="249"/>
      <c r="I3" s="1"/>
      <c r="J3" s="1"/>
      <c r="K3" s="1"/>
      <c r="L3" s="1"/>
      <c r="M3" s="1"/>
      <c r="N3" s="1"/>
    </row>
    <row r="4" spans="1:14" ht="17.25" customHeight="1">
      <c r="A4" s="19"/>
      <c r="B4" s="19"/>
      <c r="C4" s="19"/>
      <c r="D4" s="19"/>
      <c r="E4" s="19"/>
      <c r="F4" s="19"/>
      <c r="G4" s="19"/>
      <c r="H4" s="19"/>
    </row>
    <row r="5" spans="1:14" ht="17.25" customHeight="1" thickBot="1">
      <c r="A5" s="250" t="s">
        <v>186</v>
      </c>
      <c r="B5" s="250"/>
      <c r="C5" s="250"/>
      <c r="E5" s="251" t="s">
        <v>7</v>
      </c>
      <c r="F5" s="251"/>
      <c r="G5" s="80">
        <f>H29</f>
        <v>4461.8443579303203</v>
      </c>
      <c r="H5" s="24" t="s">
        <v>8</v>
      </c>
    </row>
    <row r="6" spans="1:14" s="73" customFormat="1" ht="26.25" customHeight="1">
      <c r="A6" s="252" t="s">
        <v>80</v>
      </c>
      <c r="B6" s="254" t="s">
        <v>81</v>
      </c>
      <c r="C6" s="254" t="s">
        <v>82</v>
      </c>
      <c r="D6" s="254" t="s">
        <v>83</v>
      </c>
      <c r="E6" s="254"/>
      <c r="F6" s="254"/>
      <c r="G6" s="254"/>
      <c r="H6" s="256"/>
    </row>
    <row r="7" spans="1:14" s="73" customFormat="1" ht="26.25" customHeight="1">
      <c r="A7" s="253"/>
      <c r="B7" s="255"/>
      <c r="C7" s="255"/>
      <c r="D7" s="74" t="s">
        <v>84</v>
      </c>
      <c r="E7" s="74" t="s">
        <v>85</v>
      </c>
      <c r="F7" s="75" t="s">
        <v>86</v>
      </c>
      <c r="G7" s="74" t="s">
        <v>87</v>
      </c>
      <c r="H7" s="76" t="s">
        <v>4</v>
      </c>
    </row>
    <row r="8" spans="1:14" s="73" customFormat="1" ht="18" customHeight="1">
      <c r="A8" s="75">
        <v>1</v>
      </c>
      <c r="B8" s="75">
        <v>2</v>
      </c>
      <c r="C8" s="75">
        <v>3</v>
      </c>
      <c r="D8" s="75">
        <v>4</v>
      </c>
      <c r="E8" s="75">
        <v>5</v>
      </c>
      <c r="F8" s="75">
        <v>6</v>
      </c>
      <c r="G8" s="75">
        <v>7</v>
      </c>
      <c r="H8" s="75">
        <v>8</v>
      </c>
    </row>
    <row r="9" spans="1:14" s="73" customFormat="1" ht="30.75" customHeight="1">
      <c r="A9" s="75"/>
      <c r="B9" s="75"/>
      <c r="C9" s="77" t="s">
        <v>88</v>
      </c>
      <c r="D9" s="78"/>
      <c r="E9" s="78"/>
      <c r="F9" s="78"/>
      <c r="G9" s="78"/>
      <c r="H9" s="78"/>
    </row>
    <row r="10" spans="1:14" s="73" customFormat="1" ht="15" customHeight="1">
      <c r="A10" s="75">
        <v>1</v>
      </c>
      <c r="B10" s="74" t="s">
        <v>89</v>
      </c>
      <c r="C10" s="79" t="s">
        <v>90</v>
      </c>
      <c r="D10" s="80">
        <f>Martuni_MYASNIKYAN!P26</f>
        <v>3419.2685402612269</v>
      </c>
      <c r="E10" s="80"/>
      <c r="F10" s="80"/>
      <c r="G10" s="80"/>
      <c r="H10" s="80">
        <f>SUM(D10:G10)</f>
        <v>3419.2685402612269</v>
      </c>
    </row>
    <row r="11" spans="1:14" s="73" customFormat="1" ht="16.5" customHeight="1">
      <c r="A11" s="75"/>
      <c r="B11" s="75"/>
      <c r="C11" s="78" t="s">
        <v>91</v>
      </c>
      <c r="D11" s="80">
        <f>SUM(D10:D10)</f>
        <v>3419.2685402612269</v>
      </c>
      <c r="E11" s="80"/>
      <c r="F11" s="80"/>
      <c r="G11" s="80"/>
      <c r="H11" s="80">
        <f t="shared" ref="H11:H27" si="0">SUM(D11:G11)</f>
        <v>3419.2685402612269</v>
      </c>
    </row>
    <row r="12" spans="1:14" s="73" customFormat="1" ht="18.75" customHeight="1">
      <c r="A12" s="75"/>
      <c r="B12" s="75"/>
      <c r="C12" s="78" t="s">
        <v>92</v>
      </c>
      <c r="D12" s="80">
        <f>D11</f>
        <v>3419.2685402612269</v>
      </c>
      <c r="E12" s="80"/>
      <c r="F12" s="80"/>
      <c r="G12" s="80"/>
      <c r="H12" s="80">
        <f t="shared" si="0"/>
        <v>3419.2685402612269</v>
      </c>
    </row>
    <row r="13" spans="1:14" s="73" customFormat="1" ht="22.5" customHeight="1">
      <c r="A13" s="75"/>
      <c r="B13" s="75"/>
      <c r="C13" s="81" t="s">
        <v>94</v>
      </c>
      <c r="D13" s="80"/>
      <c r="E13" s="80"/>
      <c r="F13" s="80"/>
      <c r="G13" s="80"/>
      <c r="H13" s="80"/>
    </row>
    <row r="14" spans="1:14" s="73" customFormat="1" ht="32.25" customHeight="1">
      <c r="A14" s="83">
        <v>2</v>
      </c>
      <c r="B14" s="84">
        <v>0.02</v>
      </c>
      <c r="C14" s="85" t="s">
        <v>95</v>
      </c>
      <c r="D14" s="86">
        <f>D12*B14</f>
        <v>68.385370805224539</v>
      </c>
      <c r="E14" s="86"/>
      <c r="F14" s="86"/>
      <c r="G14" s="86"/>
      <c r="H14" s="80">
        <f>D14</f>
        <v>68.385370805224539</v>
      </c>
    </row>
    <row r="15" spans="1:14" s="73" customFormat="1" ht="32.25" customHeight="1">
      <c r="A15" s="83">
        <v>3</v>
      </c>
      <c r="B15" s="84">
        <v>1.5E-3</v>
      </c>
      <c r="C15" s="85" t="s">
        <v>210</v>
      </c>
      <c r="D15" s="86">
        <f>D12*B15</f>
        <v>5.1289028103918408</v>
      </c>
      <c r="E15" s="86"/>
      <c r="F15" s="86"/>
      <c r="G15" s="86"/>
      <c r="H15" s="80">
        <f>D15</f>
        <v>5.1289028103918408</v>
      </c>
    </row>
    <row r="16" spans="1:14" s="73" customFormat="1" ht="32.25" customHeight="1">
      <c r="A16" s="83">
        <v>4</v>
      </c>
      <c r="B16" s="84">
        <v>7.4999999999999997E-3</v>
      </c>
      <c r="C16" s="85" t="s">
        <v>215</v>
      </c>
      <c r="D16" s="86">
        <f>D12*B16</f>
        <v>25.644514051959202</v>
      </c>
      <c r="E16" s="86"/>
      <c r="F16" s="86"/>
      <c r="G16" s="86"/>
      <c r="H16" s="80">
        <f>D16</f>
        <v>25.644514051959202</v>
      </c>
    </row>
    <row r="17" spans="1:10" s="73" customFormat="1" ht="32.25" customHeight="1">
      <c r="A17" s="75"/>
      <c r="B17" s="75"/>
      <c r="C17" s="78" t="s">
        <v>93</v>
      </c>
      <c r="D17" s="80">
        <f>SUM(D14:D16)</f>
        <v>99.158787667575581</v>
      </c>
      <c r="E17" s="80"/>
      <c r="F17" s="80"/>
      <c r="G17" s="80"/>
      <c r="H17" s="80">
        <f t="shared" si="0"/>
        <v>99.158787667575581</v>
      </c>
    </row>
    <row r="18" spans="1:10" s="73" customFormat="1" ht="32.25" customHeight="1">
      <c r="A18" s="75"/>
      <c r="B18" s="75"/>
      <c r="C18" s="78" t="s">
        <v>96</v>
      </c>
      <c r="D18" s="80">
        <f>D12+D17</f>
        <v>3518.4273279288027</v>
      </c>
      <c r="E18" s="80"/>
      <c r="F18" s="80"/>
      <c r="G18" s="80"/>
      <c r="H18" s="80">
        <f>SUM(D18:G18)</f>
        <v>3518.4273279288027</v>
      </c>
      <c r="I18" s="82"/>
    </row>
    <row r="19" spans="1:10" s="73" customFormat="1" ht="26.25" customHeight="1">
      <c r="A19" s="75"/>
      <c r="B19" s="75"/>
      <c r="C19" s="81" t="s">
        <v>97</v>
      </c>
      <c r="D19" s="80"/>
      <c r="E19" s="80"/>
      <c r="F19" s="80"/>
      <c r="G19" s="80"/>
      <c r="H19" s="80"/>
      <c r="J19" s="82"/>
    </row>
    <row r="20" spans="1:10" s="73" customFormat="1" ht="32.25" customHeight="1">
      <c r="A20" s="75">
        <v>5</v>
      </c>
      <c r="B20" s="87">
        <v>0.02</v>
      </c>
      <c r="C20" s="79" t="s">
        <v>98</v>
      </c>
      <c r="D20" s="80"/>
      <c r="E20" s="80"/>
      <c r="F20" s="80"/>
      <c r="G20" s="80">
        <f>D18*2%</f>
        <v>70.368546558576057</v>
      </c>
      <c r="H20" s="80">
        <f t="shared" si="0"/>
        <v>70.368546558576057</v>
      </c>
    </row>
    <row r="21" spans="1:10" s="73" customFormat="1" ht="18" customHeight="1">
      <c r="A21" s="75">
        <v>6</v>
      </c>
      <c r="B21" s="87">
        <v>6.0000000000000001E-3</v>
      </c>
      <c r="C21" s="79" t="s">
        <v>99</v>
      </c>
      <c r="D21" s="80"/>
      <c r="E21" s="80"/>
      <c r="F21" s="80"/>
      <c r="G21" s="80">
        <f>D18*0.6%</f>
        <v>21.110563967572816</v>
      </c>
      <c r="H21" s="80">
        <f t="shared" si="0"/>
        <v>21.110563967572816</v>
      </c>
    </row>
    <row r="22" spans="1:10" s="73" customFormat="1" ht="26.25" customHeight="1">
      <c r="A22" s="75"/>
      <c r="B22" s="75"/>
      <c r="C22" s="78" t="s">
        <v>100</v>
      </c>
      <c r="D22" s="80"/>
      <c r="E22" s="80"/>
      <c r="F22" s="80"/>
      <c r="G22" s="80">
        <f>SUM(G20:G21)</f>
        <v>91.479110526148872</v>
      </c>
      <c r="H22" s="80">
        <f t="shared" si="0"/>
        <v>91.479110526148872</v>
      </c>
    </row>
    <row r="23" spans="1:10" s="73" customFormat="1" ht="26.25" customHeight="1">
      <c r="A23" s="75"/>
      <c r="B23" s="75"/>
      <c r="C23" s="78" t="s">
        <v>101</v>
      </c>
      <c r="D23" s="80">
        <f>D18</f>
        <v>3518.4273279288027</v>
      </c>
      <c r="E23" s="80"/>
      <c r="F23" s="80"/>
      <c r="G23" s="80">
        <f>G22</f>
        <v>91.479110526148872</v>
      </c>
      <c r="H23" s="80">
        <f t="shared" si="0"/>
        <v>3609.9064384549515</v>
      </c>
    </row>
    <row r="24" spans="1:10" s="73" customFormat="1" ht="26.25" customHeight="1">
      <c r="A24" s="75">
        <v>7</v>
      </c>
      <c r="B24" s="88">
        <v>0.03</v>
      </c>
      <c r="C24" s="89" t="s">
        <v>9</v>
      </c>
      <c r="D24" s="80">
        <f>D23*B24</f>
        <v>105.55281983786408</v>
      </c>
      <c r="E24" s="80"/>
      <c r="F24" s="80"/>
      <c r="G24" s="80">
        <f>G23*3%</f>
        <v>2.7443733157844661</v>
      </c>
      <c r="H24" s="80">
        <f t="shared" si="0"/>
        <v>108.29719315364855</v>
      </c>
      <c r="I24" s="82"/>
    </row>
    <row r="25" spans="1:10" s="73" customFormat="1" ht="26.25" customHeight="1">
      <c r="A25" s="75"/>
      <c r="B25" s="75"/>
      <c r="C25" s="78" t="s">
        <v>4</v>
      </c>
      <c r="D25" s="80">
        <f>D23+D24</f>
        <v>3623.980147766667</v>
      </c>
      <c r="E25" s="80"/>
      <c r="F25" s="80"/>
      <c r="G25" s="80">
        <f>G23+G24</f>
        <v>94.223483841933344</v>
      </c>
      <c r="H25" s="80">
        <f t="shared" si="0"/>
        <v>3718.2036316086005</v>
      </c>
      <c r="I25" s="82"/>
    </row>
    <row r="26" spans="1:10" s="73" customFormat="1" ht="26.25" customHeight="1">
      <c r="A26" s="75">
        <v>8</v>
      </c>
      <c r="B26" s="75"/>
      <c r="C26" s="90" t="s">
        <v>102</v>
      </c>
      <c r="D26" s="80">
        <f>D25*20%</f>
        <v>724.79602955333348</v>
      </c>
      <c r="E26" s="80"/>
      <c r="F26" s="80"/>
      <c r="G26" s="80">
        <f>G25*20%</f>
        <v>18.844696768386669</v>
      </c>
      <c r="H26" s="80">
        <f t="shared" si="0"/>
        <v>743.64072632172019</v>
      </c>
    </row>
    <row r="27" spans="1:10" s="73" customFormat="1" ht="26.25" customHeight="1">
      <c r="A27" s="75"/>
      <c r="B27" s="75"/>
      <c r="C27" s="78" t="s">
        <v>4</v>
      </c>
      <c r="D27" s="80">
        <f>D25+D26</f>
        <v>4348.77617732</v>
      </c>
      <c r="E27" s="80"/>
      <c r="F27" s="80"/>
      <c r="G27" s="80">
        <f>G25+G26</f>
        <v>113.06818061032001</v>
      </c>
      <c r="H27" s="80">
        <f t="shared" si="0"/>
        <v>4461.8443579303203</v>
      </c>
      <c r="I27" s="82"/>
    </row>
    <row r="28" spans="1:10" s="73" customFormat="1" ht="19.5" customHeight="1">
      <c r="A28" s="75"/>
      <c r="B28" s="75"/>
      <c r="C28" s="78" t="s">
        <v>103</v>
      </c>
      <c r="D28" s="80"/>
      <c r="E28" s="80"/>
      <c r="F28" s="80"/>
      <c r="G28" s="80">
        <v>0</v>
      </c>
      <c r="H28" s="80">
        <v>0</v>
      </c>
      <c r="I28" s="82"/>
    </row>
    <row r="29" spans="1:10" s="73" customFormat="1" ht="26.25" customHeight="1">
      <c r="A29" s="75"/>
      <c r="B29" s="75"/>
      <c r="C29" s="90" t="s">
        <v>4</v>
      </c>
      <c r="D29" s="80">
        <f>D27</f>
        <v>4348.77617732</v>
      </c>
      <c r="E29" s="80"/>
      <c r="F29" s="80"/>
      <c r="G29" s="80">
        <f>G28+G27</f>
        <v>113.06818061032001</v>
      </c>
      <c r="H29" s="80">
        <f>SUM(D29:G29)</f>
        <v>4461.8443579303203</v>
      </c>
      <c r="I29" s="82"/>
    </row>
    <row r="30" spans="1:10" s="73" customFormat="1" ht="26.25" customHeight="1">
      <c r="A30" s="75"/>
      <c r="B30" s="91">
        <v>1.5E-3</v>
      </c>
      <c r="C30" s="78" t="s">
        <v>104</v>
      </c>
      <c r="D30" s="92"/>
      <c r="E30" s="92"/>
      <c r="F30" s="92"/>
      <c r="G30" s="92"/>
      <c r="H30" s="93">
        <f>H29*0.15%</f>
        <v>6.6927665368954807</v>
      </c>
    </row>
    <row r="31" spans="1:10" ht="22.5" customHeight="1">
      <c r="A31" s="247"/>
      <c r="B31" s="247"/>
      <c r="C31" s="247"/>
      <c r="D31" s="247"/>
      <c r="E31" s="247"/>
      <c r="F31" s="247"/>
      <c r="G31" s="247"/>
      <c r="H31" s="247"/>
    </row>
    <row r="32" spans="1:10" s="95" customFormat="1" ht="22.5" customHeight="1">
      <c r="A32" s="94"/>
      <c r="B32" s="94"/>
      <c r="C32" s="94"/>
      <c r="D32" s="94"/>
      <c r="E32" s="94"/>
      <c r="F32" s="94"/>
      <c r="G32" s="94"/>
      <c r="H32" s="94"/>
    </row>
  </sheetData>
  <mergeCells count="10">
    <mergeCell ref="A31:H31"/>
    <mergeCell ref="A1:H1"/>
    <mergeCell ref="A3:H3"/>
    <mergeCell ref="A5:C5"/>
    <mergeCell ref="E5:F5"/>
    <mergeCell ref="A6:A7"/>
    <mergeCell ref="B6:B7"/>
    <mergeCell ref="C6:C7"/>
    <mergeCell ref="D6:H6"/>
    <mergeCell ref="A2:H2"/>
  </mergeCells>
  <phoneticPr fontId="6" type="noConversion"/>
  <pageMargins left="0.74803149606299202" right="0.35433070866141703" top="0.98425196850393704" bottom="0.98425196850393704" header="0.511811023622047" footer="0.511811023622047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29"/>
  <sheetViews>
    <sheetView topLeftCell="A2" zoomScale="130" zoomScaleNormal="130" workbookViewId="0">
      <selection activeCell="A10" sqref="A10:P21"/>
    </sheetView>
  </sheetViews>
  <sheetFormatPr defaultRowHeight="12"/>
  <cols>
    <col min="1" max="1" width="2.7109375" style="23" customWidth="1"/>
    <col min="2" max="2" width="7.140625" style="34" customWidth="1"/>
    <col min="3" max="3" width="38.5703125" style="23" customWidth="1"/>
    <col min="4" max="4" width="6.140625" style="23" customWidth="1"/>
    <col min="5" max="5" width="6.85546875" style="34" customWidth="1"/>
    <col min="6" max="6" width="6.5703125" style="34" customWidth="1"/>
    <col min="7" max="7" width="5.5703125" style="34" customWidth="1"/>
    <col min="8" max="8" width="6" style="34" customWidth="1"/>
    <col min="9" max="9" width="5.7109375" style="34" customWidth="1"/>
    <col min="10" max="10" width="16.85546875" style="23" customWidth="1"/>
    <col min="11" max="11" width="4.28515625" style="23" customWidth="1"/>
    <col min="12" max="12" width="6.42578125" style="34" customWidth="1"/>
    <col min="13" max="13" width="6.28515625" style="34" customWidth="1"/>
    <col min="14" max="14" width="6.28515625" style="184" customWidth="1"/>
    <col min="15" max="15" width="9.140625" style="34" customWidth="1"/>
    <col min="16" max="16" width="8.28515625" style="34" customWidth="1"/>
    <col min="17" max="16384" width="9.140625" style="23"/>
  </cols>
  <sheetData>
    <row r="1" spans="1:16">
      <c r="N1" s="189"/>
    </row>
    <row r="2" spans="1:16" ht="18.75" customHeight="1">
      <c r="A2" s="259" t="s">
        <v>43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</row>
    <row r="3" spans="1:16" ht="27.75" customHeight="1">
      <c r="A3" s="260" t="s">
        <v>234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s="3" customFormat="1" ht="12" customHeight="1">
      <c r="A4" s="2"/>
      <c r="B4" s="2"/>
      <c r="C4" s="25" t="s">
        <v>10</v>
      </c>
      <c r="D4" s="261" t="s">
        <v>208</v>
      </c>
      <c r="E4" s="261"/>
      <c r="G4" s="26">
        <v>1.6799599999999999</v>
      </c>
      <c r="H4" s="27"/>
      <c r="I4" s="26">
        <v>2.71461</v>
      </c>
      <c r="J4" s="28"/>
      <c r="N4" s="191"/>
    </row>
    <row r="5" spans="1:16" s="3" customFormat="1" ht="12" customHeight="1">
      <c r="A5" s="29" t="s">
        <v>11</v>
      </c>
      <c r="B5" s="29"/>
      <c r="C5" s="25" t="s">
        <v>44</v>
      </c>
      <c r="D5" s="261" t="s">
        <v>209</v>
      </c>
      <c r="E5" s="261"/>
      <c r="G5" s="30"/>
      <c r="H5" s="30"/>
      <c r="I5" s="30"/>
      <c r="J5" s="30"/>
      <c r="L5" s="3" t="s">
        <v>35</v>
      </c>
      <c r="N5" s="191"/>
      <c r="O5" s="31">
        <f>P26</f>
        <v>3419.2685402612269</v>
      </c>
      <c r="P5" s="3" t="s">
        <v>34</v>
      </c>
    </row>
    <row r="6" spans="1:16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192"/>
      <c r="P6" s="33"/>
    </row>
    <row r="7" spans="1:16" s="24" customFormat="1" ht="14.25" customHeight="1">
      <c r="A7" s="262" t="s">
        <v>0</v>
      </c>
      <c r="B7" s="264" t="s">
        <v>45</v>
      </c>
      <c r="C7" s="266" t="s">
        <v>46</v>
      </c>
      <c r="D7" s="266" t="s">
        <v>1</v>
      </c>
      <c r="E7" s="268" t="s">
        <v>2</v>
      </c>
      <c r="F7" s="270" t="s">
        <v>47</v>
      </c>
      <c r="G7" s="271"/>
      <c r="H7" s="272" t="s">
        <v>48</v>
      </c>
      <c r="I7" s="273"/>
      <c r="J7" s="266" t="s">
        <v>3</v>
      </c>
      <c r="K7" s="266" t="s">
        <v>1</v>
      </c>
      <c r="L7" s="272" t="s">
        <v>49</v>
      </c>
      <c r="M7" s="273"/>
      <c r="N7" s="274" t="s">
        <v>50</v>
      </c>
      <c r="O7" s="275"/>
      <c r="P7" s="276"/>
    </row>
    <row r="8" spans="1:16" s="24" customFormat="1" ht="25.5" customHeight="1">
      <c r="A8" s="263"/>
      <c r="B8" s="265"/>
      <c r="C8" s="267"/>
      <c r="D8" s="267"/>
      <c r="E8" s="269"/>
      <c r="F8" s="35" t="s">
        <v>51</v>
      </c>
      <c r="G8" s="36" t="s">
        <v>52</v>
      </c>
      <c r="H8" s="36" t="s">
        <v>51</v>
      </c>
      <c r="I8" s="36" t="s">
        <v>53</v>
      </c>
      <c r="J8" s="267"/>
      <c r="K8" s="267"/>
      <c r="L8" s="36" t="s">
        <v>54</v>
      </c>
      <c r="M8" s="36" t="s">
        <v>55</v>
      </c>
      <c r="N8" s="187" t="s">
        <v>56</v>
      </c>
      <c r="O8" s="37" t="s">
        <v>57</v>
      </c>
      <c r="P8" s="37" t="s">
        <v>55</v>
      </c>
    </row>
    <row r="9" spans="1:16" s="24" customFormat="1" ht="11.25">
      <c r="A9" s="35">
        <v>1</v>
      </c>
      <c r="B9" s="38">
        <v>2</v>
      </c>
      <c r="C9" s="35">
        <v>3</v>
      </c>
      <c r="D9" s="35">
        <v>4</v>
      </c>
      <c r="E9" s="35">
        <v>5</v>
      </c>
      <c r="F9" s="35">
        <v>6</v>
      </c>
      <c r="G9" s="39">
        <v>7</v>
      </c>
      <c r="H9" s="39">
        <v>8</v>
      </c>
      <c r="I9" s="39">
        <v>9</v>
      </c>
      <c r="J9" s="39">
        <v>10</v>
      </c>
      <c r="K9" s="39">
        <v>11</v>
      </c>
      <c r="L9" s="39">
        <v>12</v>
      </c>
      <c r="M9" s="39">
        <v>13</v>
      </c>
      <c r="N9" s="186">
        <v>14</v>
      </c>
      <c r="O9" s="39">
        <v>15</v>
      </c>
      <c r="P9" s="39">
        <v>16</v>
      </c>
    </row>
    <row r="10" spans="1:16" s="24" customFormat="1" ht="22.5">
      <c r="A10" s="44">
        <v>1</v>
      </c>
      <c r="B10" s="166" t="s">
        <v>241</v>
      </c>
      <c r="C10" s="173" t="s">
        <v>66</v>
      </c>
      <c r="D10" s="166" t="s">
        <v>78</v>
      </c>
      <c r="E10" s="171">
        <v>0.01</v>
      </c>
      <c r="F10" s="40">
        <v>7.58</v>
      </c>
      <c r="G10" s="40">
        <f t="shared" ref="G10" si="0">F10*2.45844</f>
        <v>18.6349752</v>
      </c>
      <c r="H10" s="174">
        <v>229.42</v>
      </c>
      <c r="I10" s="40">
        <f t="shared" ref="I10" si="1">H10*3.0481</f>
        <v>699.29510199999993</v>
      </c>
      <c r="J10" s="175"/>
      <c r="K10" s="41"/>
      <c r="L10" s="171"/>
      <c r="M10" s="41"/>
      <c r="N10" s="178"/>
      <c r="O10" s="172">
        <f>(L10*N10)*1.16717+G10+I10</f>
        <v>717.93007719999991</v>
      </c>
      <c r="P10" s="42">
        <f t="shared" ref="P10" si="2">O10*E10</f>
        <v>7.1793007719999995</v>
      </c>
    </row>
    <row r="11" spans="1:16" s="24" customFormat="1" ht="22.5">
      <c r="A11" s="44">
        <v>2</v>
      </c>
      <c r="B11" s="166" t="s">
        <v>216</v>
      </c>
      <c r="C11" s="173" t="s">
        <v>217</v>
      </c>
      <c r="D11" s="166" t="s">
        <v>212</v>
      </c>
      <c r="E11" s="171">
        <v>0.22</v>
      </c>
      <c r="F11" s="40">
        <v>1.68</v>
      </c>
      <c r="G11" s="40">
        <f t="shared" ref="G11" si="3">F11*2.45844</f>
        <v>4.1301791999999997</v>
      </c>
      <c r="H11" s="202">
        <v>22.6</v>
      </c>
      <c r="I11" s="40">
        <f t="shared" ref="I11" si="4">H11*3.0481</f>
        <v>68.887060000000005</v>
      </c>
      <c r="J11" s="175"/>
      <c r="K11" s="41"/>
      <c r="L11" s="171"/>
      <c r="M11" s="41"/>
      <c r="N11" s="178"/>
      <c r="O11" s="172">
        <f>(L11*N11)*1.16717+G11+I11</f>
        <v>73.017239200000006</v>
      </c>
      <c r="P11" s="42">
        <f t="shared" ref="P11" si="5">O11*E11</f>
        <v>16.063792624000001</v>
      </c>
    </row>
    <row r="12" spans="1:16" s="24" customFormat="1" ht="21" customHeight="1">
      <c r="A12" s="44">
        <v>3</v>
      </c>
      <c r="B12" s="166" t="s">
        <v>211</v>
      </c>
      <c r="C12" s="173" t="s">
        <v>180</v>
      </c>
      <c r="D12" s="166" t="s">
        <v>59</v>
      </c>
      <c r="E12" s="171">
        <v>8</v>
      </c>
      <c r="F12" s="177">
        <f>1.94*1.2</f>
        <v>2.3279999999999998</v>
      </c>
      <c r="G12" s="40">
        <f>F12*2.45844</f>
        <v>5.7232483199999997</v>
      </c>
      <c r="H12" s="174"/>
      <c r="I12" s="40"/>
      <c r="J12" s="175"/>
      <c r="K12" s="41"/>
      <c r="L12" s="171"/>
      <c r="M12" s="41"/>
      <c r="N12" s="178"/>
      <c r="O12" s="176">
        <f t="shared" ref="O12" si="6">(L12*N12)*1.16717+G12+I12</f>
        <v>5.7232483199999997</v>
      </c>
      <c r="P12" s="42">
        <f>O12*E12</f>
        <v>45.785986559999998</v>
      </c>
    </row>
    <row r="13" spans="1:16" s="24" customFormat="1" ht="11.25">
      <c r="A13" s="44">
        <v>4</v>
      </c>
      <c r="B13" s="166" t="s">
        <v>165</v>
      </c>
      <c r="C13" s="164" t="s">
        <v>170</v>
      </c>
      <c r="D13" s="41" t="s">
        <v>109</v>
      </c>
      <c r="E13" s="41">
        <v>61</v>
      </c>
      <c r="F13" s="41"/>
      <c r="G13" s="40"/>
      <c r="H13" s="41"/>
      <c r="I13" s="40"/>
      <c r="J13" s="43"/>
      <c r="K13" s="42"/>
      <c r="L13" s="42"/>
      <c r="M13" s="42"/>
      <c r="N13" s="185"/>
      <c r="O13" s="165">
        <v>0.2</v>
      </c>
      <c r="P13" s="42">
        <f t="shared" ref="P13:P14" si="7">O13*E13</f>
        <v>12.200000000000001</v>
      </c>
    </row>
    <row r="14" spans="1:16" s="24" customFormat="1" ht="11.25">
      <c r="A14" s="44">
        <v>5</v>
      </c>
      <c r="B14" s="193" t="s">
        <v>171</v>
      </c>
      <c r="C14" s="196" t="s">
        <v>218</v>
      </c>
      <c r="D14" s="194" t="s">
        <v>108</v>
      </c>
      <c r="E14" s="195">
        <v>13</v>
      </c>
      <c r="F14" s="167">
        <v>0.89</v>
      </c>
      <c r="G14" s="168">
        <f t="shared" ref="G14:G20" si="8">F14*2.45844</f>
        <v>2.1880115999999998</v>
      </c>
      <c r="H14" s="195">
        <v>0</v>
      </c>
      <c r="I14" s="168">
        <f t="shared" ref="I14:I20" si="9">H14*3.0481</f>
        <v>0</v>
      </c>
      <c r="J14" s="203" t="s">
        <v>219</v>
      </c>
      <c r="K14" s="167" t="s">
        <v>59</v>
      </c>
      <c r="L14" s="167">
        <v>1.1000000000000001</v>
      </c>
      <c r="M14" s="167">
        <f>L14*E14</f>
        <v>14.3</v>
      </c>
      <c r="N14" s="204">
        <v>4</v>
      </c>
      <c r="O14" s="205">
        <f t="shared" ref="O14:O20" si="10">(L14*N14)*1.16717+G14+I14</f>
        <v>7.3235596000000012</v>
      </c>
      <c r="P14" s="40">
        <f t="shared" si="7"/>
        <v>95.206274800000017</v>
      </c>
    </row>
    <row r="15" spans="1:16" s="24" customFormat="1" ht="22.5">
      <c r="A15" s="44">
        <v>6</v>
      </c>
      <c r="B15" s="193" t="s">
        <v>220</v>
      </c>
      <c r="C15" s="196" t="s">
        <v>221</v>
      </c>
      <c r="D15" s="194" t="s">
        <v>41</v>
      </c>
      <c r="E15" s="195">
        <v>36</v>
      </c>
      <c r="F15" s="167">
        <v>0.33</v>
      </c>
      <c r="G15" s="168">
        <f t="shared" si="8"/>
        <v>0.81128520000000004</v>
      </c>
      <c r="H15" s="195">
        <v>0.31</v>
      </c>
      <c r="I15" s="168">
        <f t="shared" si="9"/>
        <v>0.94491099999999995</v>
      </c>
      <c r="J15" s="203" t="s">
        <v>222</v>
      </c>
      <c r="K15" s="167" t="s">
        <v>59</v>
      </c>
      <c r="L15" s="167">
        <v>1</v>
      </c>
      <c r="M15" s="167">
        <f t="shared" ref="M15:M20" si="11">L15*E15</f>
        <v>36</v>
      </c>
      <c r="N15" s="204">
        <v>9.17</v>
      </c>
      <c r="O15" s="205">
        <f t="shared" si="10"/>
        <v>12.459145100000001</v>
      </c>
      <c r="P15" s="40">
        <f t="shared" ref="P15" si="12">O15*E15</f>
        <v>448.52922360000002</v>
      </c>
    </row>
    <row r="16" spans="1:16" s="24" customFormat="1" ht="22.5">
      <c r="A16" s="44">
        <v>7</v>
      </c>
      <c r="B16" s="193" t="s">
        <v>223</v>
      </c>
      <c r="C16" s="196" t="s">
        <v>224</v>
      </c>
      <c r="D16" s="194" t="s">
        <v>41</v>
      </c>
      <c r="E16" s="195">
        <v>158</v>
      </c>
      <c r="F16" s="167">
        <v>0.53</v>
      </c>
      <c r="G16" s="168">
        <f t="shared" si="8"/>
        <v>1.3029732000000001</v>
      </c>
      <c r="H16" s="195">
        <v>0.47</v>
      </c>
      <c r="I16" s="168">
        <f t="shared" si="9"/>
        <v>1.4326069999999997</v>
      </c>
      <c r="J16" s="203" t="s">
        <v>225</v>
      </c>
      <c r="K16" s="167" t="s">
        <v>59</v>
      </c>
      <c r="L16" s="167">
        <v>1</v>
      </c>
      <c r="M16" s="167">
        <f t="shared" si="11"/>
        <v>158</v>
      </c>
      <c r="N16" s="204">
        <v>8</v>
      </c>
      <c r="O16" s="205">
        <f t="shared" si="10"/>
        <v>12.0729402</v>
      </c>
      <c r="P16" s="40">
        <f t="shared" ref="P16:P17" si="13">O16*E16</f>
        <v>1907.5245516</v>
      </c>
    </row>
    <row r="17" spans="1:18" s="24" customFormat="1" ht="22.5">
      <c r="A17" s="44">
        <v>8</v>
      </c>
      <c r="B17" s="193" t="s">
        <v>226</v>
      </c>
      <c r="C17" s="196" t="s">
        <v>227</v>
      </c>
      <c r="D17" s="194" t="s">
        <v>41</v>
      </c>
      <c r="E17" s="195">
        <v>5</v>
      </c>
      <c r="F17" s="167">
        <v>0.28000000000000003</v>
      </c>
      <c r="G17" s="168">
        <f t="shared" si="8"/>
        <v>0.68836320000000006</v>
      </c>
      <c r="H17" s="195">
        <v>0.18</v>
      </c>
      <c r="I17" s="168">
        <f t="shared" si="9"/>
        <v>0.54865799999999998</v>
      </c>
      <c r="J17" s="203" t="s">
        <v>228</v>
      </c>
      <c r="K17" s="167" t="s">
        <v>59</v>
      </c>
      <c r="L17" s="167">
        <v>1</v>
      </c>
      <c r="M17" s="167">
        <f t="shared" si="11"/>
        <v>5</v>
      </c>
      <c r="N17" s="204">
        <v>3.06</v>
      </c>
      <c r="O17" s="205">
        <f t="shared" si="10"/>
        <v>4.8085614000000003</v>
      </c>
      <c r="P17" s="40">
        <f t="shared" si="13"/>
        <v>24.042807000000003</v>
      </c>
    </row>
    <row r="18" spans="1:18" s="24" customFormat="1" ht="22.5">
      <c r="A18" s="44">
        <v>9</v>
      </c>
      <c r="B18" s="193" t="s">
        <v>237</v>
      </c>
      <c r="C18" s="196" t="s">
        <v>238</v>
      </c>
      <c r="D18" s="194" t="s">
        <v>239</v>
      </c>
      <c r="E18" s="195">
        <v>5</v>
      </c>
      <c r="F18" s="167"/>
      <c r="G18" s="168"/>
      <c r="H18" s="195"/>
      <c r="I18" s="168"/>
      <c r="J18" s="203" t="s">
        <v>240</v>
      </c>
      <c r="K18" s="167" t="s">
        <v>239</v>
      </c>
      <c r="L18" s="167">
        <v>1</v>
      </c>
      <c r="M18" s="167">
        <f t="shared" si="11"/>
        <v>5</v>
      </c>
      <c r="N18" s="204">
        <v>2</v>
      </c>
      <c r="O18" s="205"/>
      <c r="P18" s="40"/>
    </row>
    <row r="19" spans="1:18" s="24" customFormat="1" ht="22.5">
      <c r="A19" s="44">
        <v>10</v>
      </c>
      <c r="B19" s="193" t="s">
        <v>213</v>
      </c>
      <c r="C19" s="196" t="s">
        <v>229</v>
      </c>
      <c r="D19" s="194" t="s">
        <v>42</v>
      </c>
      <c r="E19" s="195">
        <v>4</v>
      </c>
      <c r="F19" s="167"/>
      <c r="G19" s="168"/>
      <c r="H19" s="195"/>
      <c r="I19" s="168"/>
      <c r="J19" s="196" t="s">
        <v>229</v>
      </c>
      <c r="K19" s="167" t="s">
        <v>42</v>
      </c>
      <c r="L19" s="167">
        <v>1</v>
      </c>
      <c r="M19" s="167">
        <f t="shared" si="11"/>
        <v>4</v>
      </c>
      <c r="N19" s="204">
        <v>2.5</v>
      </c>
      <c r="O19" s="205">
        <f t="shared" si="10"/>
        <v>2.9179250000000003</v>
      </c>
      <c r="P19" s="40">
        <f t="shared" ref="P19" si="14">O19*E19</f>
        <v>11.671700000000001</v>
      </c>
    </row>
    <row r="20" spans="1:18" s="24" customFormat="1" ht="11.25">
      <c r="A20" s="44">
        <v>11</v>
      </c>
      <c r="B20" s="193" t="s">
        <v>230</v>
      </c>
      <c r="C20" s="196" t="s">
        <v>231</v>
      </c>
      <c r="D20" s="194" t="s">
        <v>199</v>
      </c>
      <c r="E20" s="195">
        <v>1.1000000000000001</v>
      </c>
      <c r="F20" s="167">
        <v>28.1</v>
      </c>
      <c r="G20" s="168">
        <f t="shared" si="8"/>
        <v>69.082164000000006</v>
      </c>
      <c r="H20" s="195">
        <v>1.66</v>
      </c>
      <c r="I20" s="168">
        <f t="shared" si="9"/>
        <v>5.0598459999999994</v>
      </c>
      <c r="J20" s="196" t="s">
        <v>214</v>
      </c>
      <c r="K20" s="167" t="s">
        <v>109</v>
      </c>
      <c r="L20" s="167">
        <v>0.3</v>
      </c>
      <c r="M20" s="167">
        <f t="shared" si="11"/>
        <v>0.33</v>
      </c>
      <c r="N20" s="204">
        <v>165</v>
      </c>
      <c r="O20" s="205">
        <f t="shared" si="10"/>
        <v>131.91692499999999</v>
      </c>
      <c r="P20" s="40">
        <f t="shared" ref="P20" si="15">O20*E20</f>
        <v>145.10861750000001</v>
      </c>
    </row>
    <row r="21" spans="1:18" s="24" customFormat="1" ht="21" customHeight="1">
      <c r="A21" s="44">
        <v>12</v>
      </c>
      <c r="B21" s="166" t="s">
        <v>169</v>
      </c>
      <c r="C21" s="173" t="s">
        <v>232</v>
      </c>
      <c r="D21" s="166" t="s">
        <v>59</v>
      </c>
      <c r="E21" s="171">
        <v>4</v>
      </c>
      <c r="F21" s="177">
        <v>0.56000000000000005</v>
      </c>
      <c r="G21" s="40">
        <f>F21*2.45844</f>
        <v>1.3767264000000001</v>
      </c>
      <c r="H21" s="174"/>
      <c r="I21" s="40"/>
      <c r="J21" s="175"/>
      <c r="K21" s="41"/>
      <c r="L21" s="171"/>
      <c r="M21" s="41"/>
      <c r="N21" s="178"/>
      <c r="O21" s="176">
        <f>(L21*N21)*1.16717+G21+I21</f>
        <v>1.3767264000000001</v>
      </c>
      <c r="P21" s="42">
        <f>O21*E21</f>
        <v>5.5069056000000005</v>
      </c>
    </row>
    <row r="22" spans="1:18" s="24" customFormat="1" ht="14.25" customHeight="1">
      <c r="B22" s="50"/>
      <c r="C22" s="24" t="s">
        <v>4</v>
      </c>
      <c r="D22" s="47"/>
      <c r="E22" s="48"/>
      <c r="F22" s="48"/>
      <c r="G22" s="49"/>
      <c r="H22" s="49"/>
      <c r="I22" s="49"/>
      <c r="K22" s="50"/>
      <c r="L22" s="49"/>
      <c r="M22" s="49"/>
      <c r="N22" s="188"/>
      <c r="O22" s="49"/>
      <c r="P22" s="49">
        <f>SUM(P10:P21)</f>
        <v>2718.8191600559999</v>
      </c>
      <c r="Q22" s="49"/>
    </row>
    <row r="23" spans="1:18" s="24" customFormat="1" ht="14.25" customHeight="1">
      <c r="B23" s="50"/>
      <c r="C23" s="24" t="s">
        <v>5</v>
      </c>
      <c r="D23" s="50"/>
      <c r="E23" s="50"/>
      <c r="F23" s="50"/>
      <c r="G23" s="49"/>
      <c r="H23" s="49"/>
      <c r="I23" s="49"/>
      <c r="K23" s="50"/>
      <c r="L23" s="49"/>
      <c r="M23" s="49"/>
      <c r="N23" s="188"/>
      <c r="O23" s="49"/>
      <c r="P23" s="49">
        <f>P22*13.3%</f>
        <v>361.60294828744799</v>
      </c>
      <c r="Q23" s="49"/>
    </row>
    <row r="24" spans="1:18" s="24" customFormat="1" ht="14.25" customHeight="1">
      <c r="B24" s="50"/>
      <c r="C24" s="24" t="s">
        <v>4</v>
      </c>
      <c r="D24" s="50"/>
      <c r="E24" s="50"/>
      <c r="F24" s="50"/>
      <c r="G24" s="49"/>
      <c r="H24" s="49"/>
      <c r="I24" s="49"/>
      <c r="K24" s="50"/>
      <c r="L24" s="49"/>
      <c r="M24" s="49"/>
      <c r="N24" s="188"/>
      <c r="O24" s="49"/>
      <c r="P24" s="49">
        <f>P22+P23</f>
        <v>3080.4221083434477</v>
      </c>
      <c r="Q24" s="49"/>
    </row>
    <row r="25" spans="1:18" s="24" customFormat="1" ht="14.25" customHeight="1">
      <c r="B25" s="50"/>
      <c r="C25" s="24" t="s">
        <v>6</v>
      </c>
      <c r="D25" s="50"/>
      <c r="E25" s="50"/>
      <c r="F25" s="50"/>
      <c r="G25" s="49"/>
      <c r="H25" s="49"/>
      <c r="I25" s="49"/>
      <c r="K25" s="50"/>
      <c r="L25" s="49"/>
      <c r="M25" s="49"/>
      <c r="N25" s="188"/>
      <c r="O25" s="49"/>
      <c r="P25" s="49">
        <f>P24*11%</f>
        <v>338.84643191777923</v>
      </c>
      <c r="Q25" s="49"/>
    </row>
    <row r="26" spans="1:18" s="24" customFormat="1" ht="14.25" customHeight="1">
      <c r="B26" s="50"/>
      <c r="C26" s="24" t="s">
        <v>4</v>
      </c>
      <c r="E26" s="50"/>
      <c r="F26" s="50"/>
      <c r="G26" s="50"/>
      <c r="H26" s="50"/>
      <c r="I26" s="50"/>
      <c r="K26" s="50"/>
      <c r="L26" s="49"/>
      <c r="M26" s="49"/>
      <c r="N26" s="188"/>
      <c r="O26" s="49"/>
      <c r="P26" s="49">
        <f>P24+P25</f>
        <v>3419.2685402612269</v>
      </c>
      <c r="Q26" s="49"/>
      <c r="R26" s="30"/>
    </row>
    <row r="27" spans="1:18" s="24" customFormat="1" ht="14.25" customHeight="1">
      <c r="A27" s="24" t="s">
        <v>161</v>
      </c>
      <c r="B27" s="50"/>
      <c r="C27" s="51"/>
      <c r="E27" s="50"/>
      <c r="F27" s="50"/>
      <c r="G27" s="50"/>
      <c r="H27" s="50"/>
      <c r="I27" s="50"/>
      <c r="K27" s="50"/>
      <c r="L27" s="49"/>
      <c r="M27" s="49"/>
      <c r="N27" s="188"/>
      <c r="O27" s="49"/>
      <c r="P27" s="49"/>
      <c r="Q27" s="30"/>
    </row>
    <row r="28" spans="1:18" s="24" customFormat="1" ht="14.25" customHeight="1">
      <c r="B28" s="34"/>
      <c r="K28" s="50"/>
      <c r="L28" s="49"/>
      <c r="M28" s="49"/>
      <c r="N28" s="188"/>
      <c r="O28" s="49"/>
      <c r="P28" s="49"/>
    </row>
    <row r="29" spans="1:18">
      <c r="N29" s="189"/>
      <c r="Q29" s="163"/>
    </row>
    <row r="30" spans="1:18">
      <c r="C30" s="51"/>
      <c r="D30" s="50"/>
      <c r="E30" s="50"/>
      <c r="F30" s="50"/>
      <c r="G30" s="50"/>
      <c r="H30" s="50"/>
      <c r="I30" s="50"/>
      <c r="J30" s="24"/>
      <c r="K30" s="50"/>
      <c r="L30" s="49"/>
      <c r="M30" s="49"/>
      <c r="N30" s="188"/>
      <c r="O30" s="49"/>
      <c r="P30" s="23"/>
    </row>
    <row r="31" spans="1:18">
      <c r="C31" s="24"/>
      <c r="D31" s="258"/>
      <c r="E31" s="258"/>
      <c r="F31" s="258"/>
      <c r="G31" s="258"/>
      <c r="H31" s="258"/>
      <c r="I31" s="258"/>
      <c r="J31" s="258"/>
      <c r="K31" s="50"/>
      <c r="L31" s="49"/>
      <c r="M31" s="49"/>
      <c r="N31" s="188"/>
      <c r="O31" s="49"/>
      <c r="P31" s="49"/>
    </row>
    <row r="32" spans="1:18">
      <c r="N32" s="189"/>
    </row>
    <row r="33" spans="2:16">
      <c r="N33" s="189"/>
    </row>
    <row r="34" spans="2:16">
      <c r="N34" s="189"/>
    </row>
    <row r="35" spans="2:16">
      <c r="B35" s="53"/>
      <c r="C35" s="52"/>
      <c r="D35" s="53"/>
      <c r="E35" s="46"/>
      <c r="F35" s="46"/>
      <c r="G35" s="49"/>
      <c r="H35" s="46"/>
      <c r="I35" s="49"/>
      <c r="J35" s="51"/>
      <c r="K35" s="49"/>
      <c r="L35" s="46"/>
      <c r="M35" s="46"/>
      <c r="N35" s="190"/>
      <c r="O35" s="55"/>
      <c r="P35" s="49"/>
    </row>
    <row r="36" spans="2:16">
      <c r="B36" s="46"/>
      <c r="C36" s="52"/>
      <c r="D36" s="53"/>
      <c r="E36" s="46"/>
      <c r="F36" s="46"/>
      <c r="G36" s="49"/>
      <c r="H36" s="46"/>
      <c r="I36" s="49"/>
      <c r="J36" s="51"/>
      <c r="K36" s="49"/>
      <c r="L36" s="46"/>
      <c r="M36" s="46"/>
      <c r="N36" s="190"/>
      <c r="O36" s="55"/>
      <c r="P36" s="49"/>
    </row>
    <row r="37" spans="2:16">
      <c r="B37" s="46"/>
      <c r="C37" s="45"/>
      <c r="D37" s="46"/>
      <c r="E37" s="46"/>
      <c r="F37" s="46"/>
      <c r="G37" s="49"/>
      <c r="H37" s="46"/>
      <c r="I37" s="49"/>
      <c r="J37" s="45"/>
      <c r="K37" s="46"/>
      <c r="L37" s="46"/>
      <c r="M37" s="46"/>
      <c r="N37" s="190"/>
      <c r="O37" s="56"/>
      <c r="P37" s="49"/>
    </row>
    <row r="38" spans="2:16">
      <c r="B38" s="46"/>
      <c r="C38" s="45"/>
      <c r="D38" s="46"/>
      <c r="E38" s="46"/>
      <c r="F38" s="46"/>
      <c r="G38" s="49"/>
      <c r="H38" s="46"/>
      <c r="I38" s="49"/>
      <c r="J38" s="45"/>
      <c r="K38" s="46"/>
      <c r="L38" s="57"/>
      <c r="M38" s="58"/>
      <c r="N38" s="190"/>
      <c r="P38" s="49"/>
    </row>
    <row r="39" spans="2:16">
      <c r="B39" s="46"/>
      <c r="C39" s="59"/>
      <c r="D39" s="46"/>
      <c r="E39" s="46"/>
      <c r="F39" s="46"/>
      <c r="G39" s="49"/>
      <c r="H39" s="46"/>
      <c r="I39" s="49"/>
      <c r="J39" s="45"/>
      <c r="K39" s="46"/>
      <c r="L39" s="54"/>
      <c r="M39" s="46"/>
      <c r="N39" s="190"/>
      <c r="O39" s="56"/>
      <c r="P39" s="49"/>
    </row>
    <row r="40" spans="2:16">
      <c r="B40" s="50"/>
      <c r="C40" s="59"/>
      <c r="D40" s="46"/>
      <c r="E40" s="46"/>
      <c r="F40" s="46"/>
      <c r="G40" s="49"/>
      <c r="H40" s="46"/>
      <c r="I40" s="49"/>
      <c r="J40" s="45"/>
      <c r="K40" s="46"/>
      <c r="L40" s="46"/>
      <c r="M40" s="58"/>
      <c r="N40" s="190"/>
      <c r="P40" s="49"/>
    </row>
    <row r="41" spans="2:16">
      <c r="C41" s="52"/>
      <c r="D41" s="50"/>
      <c r="E41" s="46"/>
      <c r="F41" s="49"/>
      <c r="G41" s="49"/>
      <c r="H41" s="49"/>
      <c r="I41" s="49"/>
      <c r="J41" s="60"/>
      <c r="K41" s="61"/>
      <c r="L41" s="46"/>
      <c r="M41" s="46"/>
      <c r="N41" s="190"/>
      <c r="O41" s="55"/>
      <c r="P41" s="49"/>
    </row>
    <row r="42" spans="2:16">
      <c r="N42" s="189"/>
    </row>
    <row r="43" spans="2:16">
      <c r="N43" s="189"/>
    </row>
    <row r="44" spans="2:16">
      <c r="N44" s="189"/>
    </row>
    <row r="45" spans="2:16">
      <c r="N45" s="189"/>
    </row>
    <row r="46" spans="2:16">
      <c r="N46" s="189"/>
    </row>
    <row r="47" spans="2:16">
      <c r="N47" s="189"/>
    </row>
    <row r="48" spans="2:16">
      <c r="N48" s="189"/>
    </row>
    <row r="49" spans="14:14">
      <c r="N49" s="189"/>
    </row>
    <row r="50" spans="14:14">
      <c r="N50" s="189"/>
    </row>
    <row r="51" spans="14:14">
      <c r="N51" s="189"/>
    </row>
    <row r="52" spans="14:14">
      <c r="N52" s="189"/>
    </row>
    <row r="53" spans="14:14">
      <c r="N53" s="189"/>
    </row>
    <row r="54" spans="14:14">
      <c r="N54" s="189"/>
    </row>
    <row r="55" spans="14:14">
      <c r="N55" s="189"/>
    </row>
    <row r="56" spans="14:14">
      <c r="N56" s="189"/>
    </row>
    <row r="57" spans="14:14">
      <c r="N57" s="189"/>
    </row>
    <row r="58" spans="14:14">
      <c r="N58" s="189"/>
    </row>
    <row r="59" spans="14:14">
      <c r="N59" s="189"/>
    </row>
    <row r="60" spans="14:14">
      <c r="N60" s="189"/>
    </row>
    <row r="61" spans="14:14">
      <c r="N61" s="189"/>
    </row>
    <row r="62" spans="14:14">
      <c r="N62" s="189"/>
    </row>
    <row r="63" spans="14:14">
      <c r="N63" s="189"/>
    </row>
    <row r="64" spans="14:14">
      <c r="N64" s="189"/>
    </row>
    <row r="65" spans="14:14">
      <c r="N65" s="189"/>
    </row>
    <row r="66" spans="14:14">
      <c r="N66" s="189"/>
    </row>
    <row r="67" spans="14:14">
      <c r="N67" s="189"/>
    </row>
    <row r="68" spans="14:14">
      <c r="N68" s="189"/>
    </row>
    <row r="69" spans="14:14">
      <c r="N69" s="189"/>
    </row>
    <row r="70" spans="14:14">
      <c r="N70" s="189"/>
    </row>
    <row r="71" spans="14:14">
      <c r="N71" s="189"/>
    </row>
    <row r="72" spans="14:14">
      <c r="N72" s="189"/>
    </row>
    <row r="73" spans="14:14">
      <c r="N73" s="189"/>
    </row>
    <row r="74" spans="14:14">
      <c r="N74" s="189"/>
    </row>
    <row r="75" spans="14:14">
      <c r="N75" s="189"/>
    </row>
    <row r="76" spans="14:14">
      <c r="N76" s="189"/>
    </row>
    <row r="77" spans="14:14">
      <c r="N77" s="189"/>
    </row>
    <row r="78" spans="14:14">
      <c r="N78" s="189"/>
    </row>
    <row r="79" spans="14:14">
      <c r="N79" s="189"/>
    </row>
    <row r="80" spans="14:14">
      <c r="N80" s="189"/>
    </row>
    <row r="81" spans="14:14">
      <c r="N81" s="189"/>
    </row>
    <row r="82" spans="14:14">
      <c r="N82" s="189"/>
    </row>
    <row r="83" spans="14:14">
      <c r="N83" s="189"/>
    </row>
    <row r="84" spans="14:14">
      <c r="N84" s="189"/>
    </row>
    <row r="85" spans="14:14">
      <c r="N85" s="189"/>
    </row>
    <row r="86" spans="14:14">
      <c r="N86" s="189"/>
    </row>
    <row r="87" spans="14:14">
      <c r="N87" s="189"/>
    </row>
    <row r="88" spans="14:14">
      <c r="N88" s="189"/>
    </row>
    <row r="89" spans="14:14">
      <c r="N89" s="189"/>
    </row>
    <row r="90" spans="14:14">
      <c r="N90" s="189"/>
    </row>
    <row r="91" spans="14:14">
      <c r="N91" s="189"/>
    </row>
    <row r="92" spans="14:14">
      <c r="N92" s="189"/>
    </row>
    <row r="93" spans="14:14">
      <c r="N93" s="189"/>
    </row>
    <row r="94" spans="14:14">
      <c r="N94" s="189"/>
    </row>
    <row r="95" spans="14:14">
      <c r="N95" s="189"/>
    </row>
    <row r="96" spans="14:14">
      <c r="N96" s="189"/>
    </row>
    <row r="97" spans="14:14">
      <c r="N97" s="189"/>
    </row>
    <row r="98" spans="14:14">
      <c r="N98" s="189"/>
    </row>
    <row r="99" spans="14:14">
      <c r="N99" s="189"/>
    </row>
    <row r="100" spans="14:14">
      <c r="N100" s="189"/>
    </row>
    <row r="101" spans="14:14">
      <c r="N101" s="189"/>
    </row>
    <row r="102" spans="14:14">
      <c r="N102" s="189"/>
    </row>
    <row r="103" spans="14:14">
      <c r="N103" s="189"/>
    </row>
    <row r="104" spans="14:14">
      <c r="N104" s="189"/>
    </row>
    <row r="105" spans="14:14">
      <c r="N105" s="189"/>
    </row>
    <row r="106" spans="14:14">
      <c r="N106" s="189"/>
    </row>
    <row r="107" spans="14:14">
      <c r="N107" s="189"/>
    </row>
    <row r="108" spans="14:14">
      <c r="N108" s="189"/>
    </row>
    <row r="109" spans="14:14">
      <c r="N109" s="189"/>
    </row>
    <row r="110" spans="14:14">
      <c r="N110" s="189"/>
    </row>
    <row r="111" spans="14:14">
      <c r="N111" s="189"/>
    </row>
    <row r="112" spans="14:14">
      <c r="N112" s="189"/>
    </row>
    <row r="113" spans="14:14">
      <c r="N113" s="189"/>
    </row>
    <row r="114" spans="14:14">
      <c r="N114" s="189"/>
    </row>
    <row r="115" spans="14:14">
      <c r="N115" s="189"/>
    </row>
    <row r="116" spans="14:14">
      <c r="N116" s="189"/>
    </row>
    <row r="117" spans="14:14">
      <c r="N117" s="189"/>
    </row>
    <row r="118" spans="14:14">
      <c r="N118" s="189"/>
    </row>
    <row r="119" spans="14:14">
      <c r="N119" s="189"/>
    </row>
    <row r="120" spans="14:14">
      <c r="N120" s="189"/>
    </row>
    <row r="121" spans="14:14">
      <c r="N121" s="189"/>
    </row>
    <row r="122" spans="14:14">
      <c r="N122" s="189"/>
    </row>
    <row r="123" spans="14:14">
      <c r="N123" s="189"/>
    </row>
    <row r="124" spans="14:14">
      <c r="N124" s="189"/>
    </row>
    <row r="125" spans="14:14">
      <c r="N125" s="189"/>
    </row>
    <row r="126" spans="14:14">
      <c r="N126" s="189"/>
    </row>
    <row r="127" spans="14:14">
      <c r="N127" s="189"/>
    </row>
    <row r="128" spans="14:14">
      <c r="N128" s="189"/>
    </row>
    <row r="129" spans="14:14">
      <c r="N129" s="189"/>
    </row>
  </sheetData>
  <mergeCells count="16">
    <mergeCell ref="D31:J31"/>
    <mergeCell ref="A2:P2"/>
    <mergeCell ref="A3:P3"/>
    <mergeCell ref="D4:E4"/>
    <mergeCell ref="D5:E5"/>
    <mergeCell ref="A7:A8"/>
    <mergeCell ref="B7:B8"/>
    <mergeCell ref="C7:C8"/>
    <mergeCell ref="D7:D8"/>
    <mergeCell ref="E7:E8"/>
    <mergeCell ref="F7:G7"/>
    <mergeCell ref="H7:I7"/>
    <mergeCell ref="J7:J8"/>
    <mergeCell ref="K7:K8"/>
    <mergeCell ref="L7:M7"/>
    <mergeCell ref="N7:P7"/>
  </mergeCells>
  <pageMargins left="0.7" right="0.7" top="0.75" bottom="0.75" header="0.3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2:H26"/>
  <sheetViews>
    <sheetView tabSelected="1" topLeftCell="A6" zoomScale="115" zoomScaleNormal="115" workbookViewId="0">
      <selection activeCell="F10" sqref="F10:F21"/>
    </sheetView>
  </sheetViews>
  <sheetFormatPr defaultRowHeight="11.25"/>
  <cols>
    <col min="1" max="1" width="4.85546875" style="53" customWidth="1"/>
    <col min="2" max="2" width="33" style="62" customWidth="1"/>
    <col min="3" max="3" width="7.42578125" style="62" customWidth="1"/>
    <col min="4" max="4" width="9.5703125" style="64" customWidth="1"/>
    <col min="5" max="5" width="9.42578125" style="64" customWidth="1"/>
    <col min="6" max="6" width="11.7109375" style="65" customWidth="1"/>
    <col min="7" max="7" width="10.5703125" style="62" customWidth="1"/>
    <col min="8" max="8" width="33" style="62" customWidth="1"/>
    <col min="9" max="16384" width="9.140625" style="62"/>
  </cols>
  <sheetData>
    <row r="2" spans="1:8" ht="15.75">
      <c r="A2" s="277" t="s">
        <v>71</v>
      </c>
      <c r="B2" s="277"/>
      <c r="C2" s="277"/>
      <c r="D2" s="277"/>
      <c r="E2" s="277"/>
      <c r="F2" s="277"/>
      <c r="G2" s="96"/>
    </row>
    <row r="3" spans="1:8">
      <c r="A3" s="206"/>
      <c r="B3" s="206"/>
      <c r="C3" s="206"/>
      <c r="D3" s="206"/>
      <c r="E3" s="206"/>
      <c r="F3" s="207"/>
    </row>
    <row r="4" spans="1:8" ht="21.75" customHeight="1">
      <c r="A4" s="278" t="s">
        <v>233</v>
      </c>
      <c r="B4" s="278"/>
      <c r="C4" s="278"/>
      <c r="D4" s="278"/>
      <c r="E4" s="278"/>
      <c r="F4" s="278"/>
      <c r="G4" s="97"/>
    </row>
    <row r="5" spans="1:8" ht="12.75">
      <c r="A5" s="278"/>
      <c r="B5" s="278"/>
      <c r="C5" s="278"/>
      <c r="D5" s="278"/>
      <c r="E5" s="278"/>
      <c r="F5" s="278"/>
      <c r="G5" s="97"/>
    </row>
    <row r="6" spans="1:8">
      <c r="A6" s="61"/>
      <c r="B6" s="209"/>
      <c r="C6" s="209"/>
      <c r="D6" s="210"/>
      <c r="E6" s="208"/>
      <c r="F6" s="211"/>
    </row>
    <row r="7" spans="1:8" ht="48">
      <c r="A7" s="212" t="s">
        <v>0</v>
      </c>
      <c r="B7" s="212" t="s">
        <v>1</v>
      </c>
      <c r="C7" s="212" t="s">
        <v>39</v>
      </c>
      <c r="D7" s="212" t="s">
        <v>2</v>
      </c>
      <c r="E7" s="213" t="s">
        <v>72</v>
      </c>
      <c r="F7" s="214" t="s">
        <v>73</v>
      </c>
      <c r="G7" s="103"/>
    </row>
    <row r="8" spans="1:8" s="70" customFormat="1" ht="14.25">
      <c r="A8" s="215">
        <v>1</v>
      </c>
      <c r="B8" s="215">
        <v>2</v>
      </c>
      <c r="C8" s="215">
        <v>3</v>
      </c>
      <c r="D8" s="215">
        <v>4</v>
      </c>
      <c r="E8" s="216">
        <v>5</v>
      </c>
      <c r="F8" s="215">
        <v>6</v>
      </c>
      <c r="G8" s="107"/>
    </row>
    <row r="9" spans="1:8" s="70" customFormat="1" ht="14.25">
      <c r="A9" s="215"/>
      <c r="B9" s="217" t="s">
        <v>43</v>
      </c>
      <c r="C9" s="215"/>
      <c r="D9" s="215"/>
      <c r="E9" s="216"/>
      <c r="F9" s="215"/>
      <c r="G9" s="110"/>
    </row>
    <row r="10" spans="1:8" ht="28.5">
      <c r="A10" s="218">
        <v>1</v>
      </c>
      <c r="B10" s="219" t="s">
        <v>66</v>
      </c>
      <c r="C10" s="220" t="s">
        <v>78</v>
      </c>
      <c r="D10" s="221">
        <v>0.01</v>
      </c>
      <c r="E10" s="222">
        <v>943.18581219986481</v>
      </c>
      <c r="F10" s="223">
        <f>D10*E10</f>
        <v>9.4318581219986477</v>
      </c>
      <c r="G10" s="113"/>
    </row>
    <row r="11" spans="1:8" s="70" customFormat="1" ht="42.75">
      <c r="A11" s="218">
        <v>2</v>
      </c>
      <c r="B11" s="219" t="s">
        <v>217</v>
      </c>
      <c r="C11" s="220" t="s">
        <v>212</v>
      </c>
      <c r="D11" s="221">
        <v>0.22</v>
      </c>
      <c r="E11" s="222">
        <v>95.926924148434068</v>
      </c>
      <c r="F11" s="223">
        <f t="shared" ref="F11:F21" si="0">D11*E11</f>
        <v>21.103923312655496</v>
      </c>
      <c r="G11" s="110"/>
      <c r="H11" s="62"/>
    </row>
    <row r="12" spans="1:8" s="70" customFormat="1" ht="28.5">
      <c r="A12" s="218">
        <v>3</v>
      </c>
      <c r="B12" s="219" t="s">
        <v>180</v>
      </c>
      <c r="C12" s="220" t="s">
        <v>59</v>
      </c>
      <c r="D12" s="221">
        <v>8</v>
      </c>
      <c r="E12" s="222">
        <v>7.5189587211247595</v>
      </c>
      <c r="F12" s="223">
        <f t="shared" si="0"/>
        <v>60.151669768998076</v>
      </c>
      <c r="G12" s="110"/>
      <c r="H12" s="62"/>
    </row>
    <row r="13" spans="1:8" s="70" customFormat="1" ht="28.5">
      <c r="A13" s="218">
        <v>4</v>
      </c>
      <c r="B13" s="225" t="s">
        <v>170</v>
      </c>
      <c r="C13" s="226" t="s">
        <v>109</v>
      </c>
      <c r="D13" s="226">
        <v>61</v>
      </c>
      <c r="E13" s="222">
        <v>0.2627514411649628</v>
      </c>
      <c r="F13" s="223">
        <f t="shared" si="0"/>
        <v>16.027837911062729</v>
      </c>
      <c r="G13" s="110"/>
      <c r="H13" s="62"/>
    </row>
    <row r="14" spans="1:8" s="70" customFormat="1" ht="28.5">
      <c r="A14" s="218">
        <v>5</v>
      </c>
      <c r="B14" s="227" t="s">
        <v>218</v>
      </c>
      <c r="C14" s="228" t="s">
        <v>108</v>
      </c>
      <c r="D14" s="229">
        <v>13</v>
      </c>
      <c r="E14" s="222">
        <v>9.621379196787494</v>
      </c>
      <c r="F14" s="223">
        <f t="shared" si="0"/>
        <v>125.07792955823743</v>
      </c>
      <c r="G14" s="110"/>
      <c r="H14" s="62"/>
    </row>
    <row r="15" spans="1:8" s="70" customFormat="1" ht="28.5">
      <c r="A15" s="218">
        <v>6</v>
      </c>
      <c r="B15" s="227" t="s">
        <v>221</v>
      </c>
      <c r="C15" s="228" t="s">
        <v>41</v>
      </c>
      <c r="D15" s="229">
        <v>36</v>
      </c>
      <c r="E15" s="222">
        <v>16.36829165354192</v>
      </c>
      <c r="F15" s="223">
        <f t="shared" si="0"/>
        <v>589.25849952750912</v>
      </c>
      <c r="G15" s="110"/>
      <c r="H15" s="62"/>
    </row>
    <row r="16" spans="1:8" s="70" customFormat="1" ht="28.5">
      <c r="A16" s="218">
        <v>7</v>
      </c>
      <c r="B16" s="227" t="s">
        <v>224</v>
      </c>
      <c r="C16" s="228" t="s">
        <v>41</v>
      </c>
      <c r="D16" s="229">
        <v>158</v>
      </c>
      <c r="E16" s="222">
        <v>15.860912183242066</v>
      </c>
      <c r="F16" s="223">
        <f t="shared" si="0"/>
        <v>2506.0241249522464</v>
      </c>
      <c r="G16" s="110"/>
      <c r="H16" s="62"/>
    </row>
    <row r="17" spans="1:8" s="70" customFormat="1" ht="28.5">
      <c r="A17" s="218">
        <v>8</v>
      </c>
      <c r="B17" s="227" t="s">
        <v>227</v>
      </c>
      <c r="C17" s="228" t="s">
        <v>41</v>
      </c>
      <c r="D17" s="229">
        <v>5</v>
      </c>
      <c r="E17" s="222">
        <v>6.3172821889010553</v>
      </c>
      <c r="F17" s="223">
        <f t="shared" si="0"/>
        <v>31.586410944505275</v>
      </c>
      <c r="G17" s="110"/>
      <c r="H17" s="62"/>
    </row>
    <row r="18" spans="1:8" s="70" customFormat="1" ht="14.25">
      <c r="A18" s="218">
        <v>9</v>
      </c>
      <c r="B18" s="227" t="s">
        <v>238</v>
      </c>
      <c r="C18" s="228" t="s">
        <v>239</v>
      </c>
      <c r="D18" s="229">
        <v>5</v>
      </c>
      <c r="E18" s="222">
        <v>0</v>
      </c>
      <c r="F18" s="223">
        <f t="shared" si="0"/>
        <v>0</v>
      </c>
      <c r="G18" s="110"/>
      <c r="H18" s="62"/>
    </row>
    <row r="19" spans="1:8" s="70" customFormat="1" ht="28.5">
      <c r="A19" s="218">
        <v>10</v>
      </c>
      <c r="B19" s="227" t="s">
        <v>229</v>
      </c>
      <c r="C19" s="228" t="s">
        <v>42</v>
      </c>
      <c r="D19" s="229">
        <v>4</v>
      </c>
      <c r="E19" s="222">
        <v>3.8334449948063698</v>
      </c>
      <c r="F19" s="223">
        <f t="shared" si="0"/>
        <v>15.333779979225479</v>
      </c>
      <c r="G19" s="110"/>
      <c r="H19" s="62"/>
    </row>
    <row r="20" spans="1:8" s="70" customFormat="1" ht="28.5">
      <c r="A20" s="218">
        <v>11</v>
      </c>
      <c r="B20" s="227" t="s">
        <v>231</v>
      </c>
      <c r="C20" s="228" t="s">
        <v>199</v>
      </c>
      <c r="D20" s="229">
        <v>1.1000000000000001</v>
      </c>
      <c r="E20" s="222">
        <v>173.3068107890015</v>
      </c>
      <c r="F20" s="223">
        <f t="shared" si="0"/>
        <v>190.63749186790167</v>
      </c>
      <c r="G20" s="110"/>
      <c r="H20" s="62"/>
    </row>
    <row r="21" spans="1:8" s="70" customFormat="1" ht="14.25">
      <c r="A21" s="218">
        <v>12</v>
      </c>
      <c r="B21" s="219" t="s">
        <v>232</v>
      </c>
      <c r="C21" s="220" t="s">
        <v>59</v>
      </c>
      <c r="D21" s="221">
        <v>4</v>
      </c>
      <c r="E21" s="222">
        <v>1.808684228449255</v>
      </c>
      <c r="F21" s="223">
        <f t="shared" si="0"/>
        <v>7.2347369137970201</v>
      </c>
      <c r="G21" s="110"/>
      <c r="H21" s="62"/>
    </row>
    <row r="22" spans="1:8" s="71" customFormat="1" ht="15">
      <c r="A22" s="230"/>
      <c r="B22" s="231" t="s">
        <v>75</v>
      </c>
      <c r="C22" s="224"/>
      <c r="D22" s="232"/>
      <c r="E22" s="233"/>
      <c r="F22" s="234">
        <v>100</v>
      </c>
      <c r="G22" s="126"/>
    </row>
    <row r="23" spans="1:8" s="71" customFormat="1" ht="15">
      <c r="A23" s="215"/>
      <c r="B23" s="231" t="s">
        <v>76</v>
      </c>
      <c r="C23" s="224"/>
      <c r="D23" s="232"/>
      <c r="E23" s="233"/>
      <c r="F23" s="235">
        <f>SUM(F10:F21)</f>
        <v>3571.8682628581369</v>
      </c>
      <c r="G23" s="128"/>
    </row>
    <row r="24" spans="1:8" s="71" customFormat="1" ht="15">
      <c r="A24" s="230"/>
      <c r="B24" s="231" t="s">
        <v>102</v>
      </c>
      <c r="C24" s="224"/>
      <c r="D24" s="232"/>
      <c r="E24" s="233"/>
      <c r="F24" s="239">
        <f>F23*0.2</f>
        <v>714.37365257162742</v>
      </c>
      <c r="G24" s="121"/>
    </row>
    <row r="25" spans="1:8" s="71" customFormat="1" ht="15">
      <c r="A25" s="215"/>
      <c r="B25" s="231" t="s">
        <v>76</v>
      </c>
      <c r="C25" s="224"/>
      <c r="D25" s="232"/>
      <c r="E25" s="233"/>
      <c r="F25" s="235">
        <f>F23+F24</f>
        <v>4286.241915429764</v>
      </c>
      <c r="G25" s="128"/>
    </row>
    <row r="26" spans="1:8" ht="12">
      <c r="A26" s="236" t="s">
        <v>77</v>
      </c>
      <c r="B26" s="237"/>
      <c r="C26" s="237"/>
      <c r="D26" s="237"/>
      <c r="E26" s="237"/>
      <c r="F26" s="238"/>
      <c r="G26" s="53"/>
    </row>
  </sheetData>
  <mergeCells count="2">
    <mergeCell ref="A2:F2"/>
    <mergeCell ref="A4:F5"/>
  </mergeCells>
  <pageMargins left="0.7" right="0.7" top="0.75" bottom="0.75" header="0.3" footer="0.3"/>
  <pageSetup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F34"/>
  <sheetViews>
    <sheetView topLeftCell="A4" workbookViewId="0">
      <selection activeCell="F10" sqref="E10:F21"/>
    </sheetView>
  </sheetViews>
  <sheetFormatPr defaultRowHeight="30" customHeight="1"/>
  <cols>
    <col min="1" max="1" width="10.5703125" style="62" customWidth="1"/>
    <col min="2" max="3" width="4.85546875" style="53" customWidth="1"/>
    <col min="4" max="4" width="33" style="62" customWidth="1"/>
    <col min="5" max="5" width="7.42578125" style="62" customWidth="1"/>
    <col min="6" max="6" width="9.5703125" style="64" customWidth="1"/>
    <col min="7" max="8" width="8.140625" style="62" customWidth="1"/>
    <col min="9" max="9" width="9.140625" style="63" customWidth="1"/>
    <col min="10" max="10" width="9.28515625" style="63" customWidth="1"/>
    <col min="11" max="11" width="9.28515625" style="62" hidden="1" customWidth="1"/>
    <col min="12" max="13" width="9.140625" style="63" hidden="1" customWidth="1"/>
    <col min="14" max="15" width="9.28515625" style="63" hidden="1" customWidth="1"/>
    <col min="16" max="16" width="9.28515625" style="62" hidden="1" customWidth="1"/>
    <col min="17" max="20" width="9.28515625" style="64" hidden="1" customWidth="1"/>
    <col min="21" max="21" width="9.28515625" style="64" customWidth="1"/>
    <col min="22" max="22" width="9.28515625" style="65" customWidth="1"/>
    <col min="23" max="28" width="9.28515625" style="64" customWidth="1"/>
    <col min="29" max="29" width="9.42578125" style="64" customWidth="1"/>
    <col min="30" max="30" width="11.7109375" style="65" customWidth="1"/>
    <col min="31" max="31" width="14.7109375" style="62" customWidth="1"/>
    <col min="32" max="32" width="10.5703125" style="62" customWidth="1"/>
    <col min="33" max="33" width="33" style="62" customWidth="1"/>
    <col min="34" max="16384" width="9.140625" style="62"/>
  </cols>
  <sheetData>
    <row r="1" spans="2:32" ht="21.75" customHeight="1"/>
    <row r="2" spans="2:32" ht="21.75" customHeight="1">
      <c r="B2" s="279" t="s">
        <v>71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96"/>
    </row>
    <row r="3" spans="2:32" ht="21.75" customHeight="1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66"/>
      <c r="W3" s="46"/>
      <c r="X3" s="46"/>
      <c r="Y3" s="46"/>
      <c r="Z3" s="46"/>
      <c r="AA3" s="46"/>
      <c r="AB3" s="46"/>
      <c r="AC3" s="46"/>
      <c r="AD3" s="66"/>
    </row>
    <row r="4" spans="2:32" ht="27" customHeight="1">
      <c r="B4" s="280" t="s">
        <v>203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97"/>
    </row>
    <row r="5" spans="2:32" ht="27" customHeight="1"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97"/>
    </row>
    <row r="6" spans="2:32" ht="16.5" customHeight="1">
      <c r="D6" s="67"/>
      <c r="E6" s="67"/>
      <c r="F6" s="63"/>
      <c r="G6" s="67"/>
      <c r="H6" s="67"/>
      <c r="I6" s="67"/>
      <c r="J6" s="67"/>
      <c r="K6" s="67"/>
      <c r="L6" s="68"/>
      <c r="M6" s="68"/>
      <c r="Q6" s="62"/>
      <c r="R6" s="62"/>
      <c r="S6" s="62"/>
      <c r="T6" s="62"/>
      <c r="U6" s="62"/>
      <c r="V6" s="69"/>
      <c r="W6" s="62"/>
      <c r="X6" s="62"/>
      <c r="Y6" s="62"/>
      <c r="Z6" s="62"/>
      <c r="AA6" s="62"/>
      <c r="AB6" s="62"/>
      <c r="AC6" s="62"/>
      <c r="AD6" s="69"/>
    </row>
    <row r="7" spans="2:32" ht="36" customHeight="1">
      <c r="B7" s="98" t="s">
        <v>0</v>
      </c>
      <c r="C7" s="98"/>
      <c r="D7" s="98" t="s">
        <v>1</v>
      </c>
      <c r="E7" s="98" t="s">
        <v>39</v>
      </c>
      <c r="F7" s="98" t="s">
        <v>2</v>
      </c>
      <c r="G7" s="99" t="s">
        <v>4</v>
      </c>
      <c r="H7" s="99" t="s">
        <v>4</v>
      </c>
      <c r="I7" s="100"/>
      <c r="J7" s="100"/>
      <c r="K7" s="100"/>
      <c r="L7" s="101"/>
      <c r="M7" s="101"/>
      <c r="N7" s="102"/>
      <c r="O7" s="102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131" t="s">
        <v>72</v>
      </c>
      <c r="AD7" s="99" t="s">
        <v>73</v>
      </c>
      <c r="AE7" s="99" t="s">
        <v>74</v>
      </c>
      <c r="AF7" s="103"/>
    </row>
    <row r="8" spans="2:32" s="70" customFormat="1" ht="17.25" customHeight="1">
      <c r="B8" s="104">
        <v>1</v>
      </c>
      <c r="C8" s="104"/>
      <c r="D8" s="104">
        <v>2</v>
      </c>
      <c r="E8" s="104">
        <v>3</v>
      </c>
      <c r="F8" s="104">
        <v>4</v>
      </c>
      <c r="G8" s="104">
        <v>6</v>
      </c>
      <c r="H8" s="104">
        <v>7</v>
      </c>
      <c r="I8" s="104">
        <v>8</v>
      </c>
      <c r="J8" s="104">
        <v>9</v>
      </c>
      <c r="K8" s="104">
        <v>10</v>
      </c>
      <c r="L8" s="104">
        <v>11</v>
      </c>
      <c r="M8" s="104">
        <v>12</v>
      </c>
      <c r="N8" s="105">
        <v>13</v>
      </c>
      <c r="O8" s="104">
        <v>14</v>
      </c>
      <c r="P8" s="104">
        <v>5</v>
      </c>
      <c r="Q8" s="104">
        <v>16</v>
      </c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>
        <v>5</v>
      </c>
      <c r="AC8" s="132">
        <v>5</v>
      </c>
      <c r="AD8" s="106">
        <v>6</v>
      </c>
      <c r="AE8" s="104">
        <v>7</v>
      </c>
      <c r="AF8" s="107"/>
    </row>
    <row r="9" spans="2:32" s="70" customFormat="1" ht="14.25">
      <c r="B9" s="104"/>
      <c r="C9" s="104"/>
      <c r="D9" s="108" t="s">
        <v>43</v>
      </c>
      <c r="E9" s="104"/>
      <c r="F9" s="104"/>
      <c r="G9" s="104"/>
      <c r="H9" s="104"/>
      <c r="I9" s="104"/>
      <c r="J9" s="104"/>
      <c r="K9" s="104"/>
      <c r="L9" s="104"/>
      <c r="M9" s="104"/>
      <c r="N9" s="105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32"/>
      <c r="AD9" s="104"/>
      <c r="AE9" s="109"/>
      <c r="AF9" s="110"/>
    </row>
    <row r="10" spans="2:32" ht="22.5">
      <c r="B10" s="44">
        <v>1</v>
      </c>
      <c r="C10" s="166" t="s">
        <v>241</v>
      </c>
      <c r="D10" s="173" t="s">
        <v>66</v>
      </c>
      <c r="E10" s="166" t="s">
        <v>78</v>
      </c>
      <c r="F10" s="171">
        <v>0.01</v>
      </c>
      <c r="G10" s="40">
        <v>7.58</v>
      </c>
      <c r="H10" s="40">
        <f t="shared" ref="H10:H11" si="0">G10*2.45844</f>
        <v>18.6349752</v>
      </c>
      <c r="I10" s="174">
        <v>229.42</v>
      </c>
      <c r="J10" s="40">
        <f t="shared" ref="J10:J11" si="1">I10*3.0481</f>
        <v>699.29510199999993</v>
      </c>
      <c r="K10" s="175"/>
      <c r="L10" s="41"/>
      <c r="M10" s="171"/>
      <c r="N10" s="41"/>
      <c r="O10" s="178"/>
      <c r="P10" s="172">
        <f>(M10*O10)*1.16717+H10+J10</f>
        <v>717.93007719999991</v>
      </c>
      <c r="Q10" s="42">
        <f t="shared" ref="Q10:Q11" si="2">P10*F10</f>
        <v>7.1793007719999995</v>
      </c>
      <c r="R10" s="106"/>
      <c r="S10" s="106"/>
      <c r="T10" s="106"/>
      <c r="U10" s="106"/>
      <c r="V10" s="111">
        <f>P10+P10*11%</f>
        <v>796.90238569199994</v>
      </c>
      <c r="W10" s="111">
        <f>V10+V10*13.3%</f>
        <v>902.89040298903592</v>
      </c>
      <c r="X10" s="111">
        <f>W10</f>
        <v>902.89040298903592</v>
      </c>
      <c r="Y10" s="111">
        <f>X10</f>
        <v>902.89040298903592</v>
      </c>
      <c r="Z10" s="111">
        <f>Y10+Y10*2%</f>
        <v>920.94821104881669</v>
      </c>
      <c r="AA10" s="111">
        <f>Z10+Z10*0.15%</f>
        <v>922.3296333653899</v>
      </c>
      <c r="AB10" s="111">
        <f>AA10+AA10*1.5%</f>
        <v>936.1645778658708</v>
      </c>
      <c r="AC10" s="133">
        <f>AB10+AB10*0.75%</f>
        <v>943.18581219986481</v>
      </c>
      <c r="AD10" s="111">
        <f>F10*AC10*0.99981291</f>
        <v>9.4300935156626036</v>
      </c>
      <c r="AE10" s="112"/>
      <c r="AF10" s="113"/>
    </row>
    <row r="11" spans="2:32" s="70" customFormat="1" ht="22.5">
      <c r="B11" s="44">
        <v>2</v>
      </c>
      <c r="C11" s="166" t="s">
        <v>216</v>
      </c>
      <c r="D11" s="173" t="s">
        <v>217</v>
      </c>
      <c r="E11" s="166" t="s">
        <v>212</v>
      </c>
      <c r="F11" s="171">
        <v>0.22</v>
      </c>
      <c r="G11" s="40">
        <v>1.68</v>
      </c>
      <c r="H11" s="40">
        <f t="shared" si="0"/>
        <v>4.1301791999999997</v>
      </c>
      <c r="I11" s="202">
        <v>22.6</v>
      </c>
      <c r="J11" s="40">
        <f t="shared" si="1"/>
        <v>68.887060000000005</v>
      </c>
      <c r="K11" s="175"/>
      <c r="L11" s="41"/>
      <c r="M11" s="171"/>
      <c r="N11" s="41"/>
      <c r="O11" s="178"/>
      <c r="P11" s="172">
        <f>(M11*O11)*1.16717+H11+J11</f>
        <v>73.017239200000006</v>
      </c>
      <c r="Q11" s="42">
        <f t="shared" si="2"/>
        <v>16.063792624000001</v>
      </c>
      <c r="R11" s="104"/>
      <c r="S11" s="104"/>
      <c r="T11" s="104"/>
      <c r="U11" s="104"/>
      <c r="V11" s="111">
        <f t="shared" ref="V11:V21" si="3">P11+P11*11%</f>
        <v>81.049135512000007</v>
      </c>
      <c r="W11" s="111">
        <f t="shared" ref="W11:W21" si="4">V11+V11*13.3%</f>
        <v>91.828670535096009</v>
      </c>
      <c r="X11" s="111">
        <f t="shared" ref="X11:Y11" si="5">W11</f>
        <v>91.828670535096009</v>
      </c>
      <c r="Y11" s="111">
        <f t="shared" si="5"/>
        <v>91.828670535096009</v>
      </c>
      <c r="Z11" s="111">
        <f t="shared" ref="Z11:Z21" si="6">Y11+Y11*2%</f>
        <v>93.665243945797926</v>
      </c>
      <c r="AA11" s="111">
        <f t="shared" ref="AA11:AA21" si="7">Z11+Z11*0.15%</f>
        <v>93.805741811716629</v>
      </c>
      <c r="AB11" s="111">
        <f t="shared" ref="AB11:AB21" si="8">AA11+AA11*1.5%</f>
        <v>95.212827938892374</v>
      </c>
      <c r="AC11" s="133">
        <f t="shared" ref="AC11:AC21" si="9">AB11+AB11*0.75%</f>
        <v>95.926924148434068</v>
      </c>
      <c r="AD11" s="111">
        <f t="shared" ref="AD11:AD21" si="10">F11*AC11*0.99981291</f>
        <v>21.099974979642933</v>
      </c>
      <c r="AE11" s="109"/>
      <c r="AF11" s="110"/>
    </row>
    <row r="12" spans="2:32" s="70" customFormat="1" ht="33.75">
      <c r="B12" s="44">
        <v>3</v>
      </c>
      <c r="C12" s="166" t="s">
        <v>211</v>
      </c>
      <c r="D12" s="173" t="s">
        <v>180</v>
      </c>
      <c r="E12" s="166" t="s">
        <v>59</v>
      </c>
      <c r="F12" s="171">
        <v>8</v>
      </c>
      <c r="G12" s="177">
        <f>1.94*1.2</f>
        <v>2.3279999999999998</v>
      </c>
      <c r="H12" s="40">
        <f>G12*2.45844</f>
        <v>5.7232483199999997</v>
      </c>
      <c r="I12" s="174"/>
      <c r="J12" s="40"/>
      <c r="K12" s="175"/>
      <c r="L12" s="41"/>
      <c r="M12" s="171"/>
      <c r="N12" s="41"/>
      <c r="O12" s="178"/>
      <c r="P12" s="176">
        <f t="shared" ref="P12" si="11">(M12*O12)*1.16717+H12+J12</f>
        <v>5.7232483199999997</v>
      </c>
      <c r="Q12" s="42">
        <f>P12*F12</f>
        <v>45.785986559999998</v>
      </c>
      <c r="R12" s="104"/>
      <c r="S12" s="104"/>
      <c r="T12" s="104"/>
      <c r="U12" s="104"/>
      <c r="V12" s="111">
        <f t="shared" si="3"/>
        <v>6.3528056351999993</v>
      </c>
      <c r="W12" s="111">
        <f t="shared" si="4"/>
        <v>7.1977287846815994</v>
      </c>
      <c r="X12" s="111">
        <f t="shared" ref="X12:Y12" si="12">W12</f>
        <v>7.1977287846815994</v>
      </c>
      <c r="Y12" s="111">
        <f t="shared" si="12"/>
        <v>7.1977287846815994</v>
      </c>
      <c r="Z12" s="111">
        <f t="shared" si="6"/>
        <v>7.3416833603752316</v>
      </c>
      <c r="AA12" s="111">
        <f t="shared" si="7"/>
        <v>7.3526958854157947</v>
      </c>
      <c r="AB12" s="111">
        <f t="shared" si="8"/>
        <v>7.4629863236970317</v>
      </c>
      <c r="AC12" s="133">
        <f t="shared" si="9"/>
        <v>7.5189587211247595</v>
      </c>
      <c r="AD12" s="111">
        <f t="shared" si="10"/>
        <v>60.140415993100994</v>
      </c>
      <c r="AE12" s="109"/>
      <c r="AF12" s="110"/>
    </row>
    <row r="13" spans="2:32" s="70" customFormat="1" ht="22.5">
      <c r="B13" s="44">
        <v>4</v>
      </c>
      <c r="C13" s="166" t="s">
        <v>165</v>
      </c>
      <c r="D13" s="164" t="s">
        <v>170</v>
      </c>
      <c r="E13" s="41" t="s">
        <v>109</v>
      </c>
      <c r="F13" s="41">
        <v>61</v>
      </c>
      <c r="G13" s="41"/>
      <c r="H13" s="40"/>
      <c r="I13" s="41"/>
      <c r="J13" s="40"/>
      <c r="K13" s="43"/>
      <c r="L13" s="42"/>
      <c r="M13" s="42"/>
      <c r="N13" s="42"/>
      <c r="O13" s="185"/>
      <c r="P13" s="165">
        <v>0.2</v>
      </c>
      <c r="Q13" s="42">
        <f t="shared" ref="Q13:Q17" si="13">P13*F13</f>
        <v>12.200000000000001</v>
      </c>
      <c r="R13" s="104"/>
      <c r="S13" s="104"/>
      <c r="T13" s="104"/>
      <c r="U13" s="104"/>
      <c r="V13" s="111">
        <f t="shared" si="3"/>
        <v>0.222</v>
      </c>
      <c r="W13" s="111">
        <f t="shared" si="4"/>
        <v>0.25152600000000003</v>
      </c>
      <c r="X13" s="111">
        <f t="shared" ref="X13:Y13" si="14">W13</f>
        <v>0.25152600000000003</v>
      </c>
      <c r="Y13" s="111">
        <f t="shared" si="14"/>
        <v>0.25152600000000003</v>
      </c>
      <c r="Z13" s="111">
        <f t="shared" si="6"/>
        <v>0.25655652000000001</v>
      </c>
      <c r="AA13" s="111">
        <f t="shared" si="7"/>
        <v>0.25694135478000002</v>
      </c>
      <c r="AB13" s="111">
        <f t="shared" si="8"/>
        <v>0.26079547510170004</v>
      </c>
      <c r="AC13" s="133">
        <f t="shared" si="9"/>
        <v>0.2627514411649628</v>
      </c>
      <c r="AD13" s="111">
        <f t="shared" si="10"/>
        <v>16.02483926286795</v>
      </c>
      <c r="AE13" s="109"/>
      <c r="AF13" s="110"/>
    </row>
    <row r="14" spans="2:32" s="70" customFormat="1" ht="22.5">
      <c r="B14" s="44">
        <v>5</v>
      </c>
      <c r="C14" s="193" t="s">
        <v>171</v>
      </c>
      <c r="D14" s="196" t="s">
        <v>218</v>
      </c>
      <c r="E14" s="194" t="s">
        <v>108</v>
      </c>
      <c r="F14" s="195">
        <v>13</v>
      </c>
      <c r="G14" s="167">
        <v>0.89</v>
      </c>
      <c r="H14" s="168">
        <f t="shared" ref="H14:H20" si="15">G14*2.45844</f>
        <v>2.1880115999999998</v>
      </c>
      <c r="I14" s="195">
        <v>0</v>
      </c>
      <c r="J14" s="168">
        <f t="shared" ref="J14:J20" si="16">I14*3.0481</f>
        <v>0</v>
      </c>
      <c r="K14" s="203" t="s">
        <v>219</v>
      </c>
      <c r="L14" s="167" t="s">
        <v>59</v>
      </c>
      <c r="M14" s="167">
        <v>1.1000000000000001</v>
      </c>
      <c r="N14" s="167">
        <f>M14*F14</f>
        <v>14.3</v>
      </c>
      <c r="O14" s="204">
        <v>4</v>
      </c>
      <c r="P14" s="205">
        <f t="shared" ref="P14:P20" si="17">(M14*O14)*1.16717+H14+J14</f>
        <v>7.3235596000000012</v>
      </c>
      <c r="Q14" s="40">
        <f t="shared" si="13"/>
        <v>95.206274800000017</v>
      </c>
      <c r="R14" s="104"/>
      <c r="S14" s="104"/>
      <c r="T14" s="104"/>
      <c r="U14" s="104"/>
      <c r="V14" s="111">
        <f t="shared" si="3"/>
        <v>8.1291511560000007</v>
      </c>
      <c r="W14" s="111">
        <f t="shared" si="4"/>
        <v>9.2103282597480014</v>
      </c>
      <c r="X14" s="111">
        <f t="shared" ref="X14:Y14" si="18">W14</f>
        <v>9.2103282597480014</v>
      </c>
      <c r="Y14" s="111">
        <f t="shared" si="18"/>
        <v>9.2103282597480014</v>
      </c>
      <c r="Z14" s="111">
        <f t="shared" si="6"/>
        <v>9.3945348249429621</v>
      </c>
      <c r="AA14" s="111">
        <f t="shared" si="7"/>
        <v>9.4086266271803769</v>
      </c>
      <c r="AB14" s="111">
        <f t="shared" si="8"/>
        <v>9.5497560265880832</v>
      </c>
      <c r="AC14" s="133">
        <f t="shared" si="9"/>
        <v>9.621379196787494</v>
      </c>
      <c r="AD14" s="111">
        <f t="shared" si="10"/>
        <v>125.05452872839639</v>
      </c>
      <c r="AE14" s="109"/>
      <c r="AF14" s="110"/>
    </row>
    <row r="15" spans="2:32" s="70" customFormat="1" ht="33.75">
      <c r="B15" s="44">
        <v>6</v>
      </c>
      <c r="C15" s="193" t="s">
        <v>220</v>
      </c>
      <c r="D15" s="196" t="s">
        <v>221</v>
      </c>
      <c r="E15" s="194" t="s">
        <v>41</v>
      </c>
      <c r="F15" s="195">
        <v>36</v>
      </c>
      <c r="G15" s="167">
        <v>0.33</v>
      </c>
      <c r="H15" s="168">
        <f t="shared" si="15"/>
        <v>0.81128520000000004</v>
      </c>
      <c r="I15" s="195">
        <v>0.31</v>
      </c>
      <c r="J15" s="168">
        <f t="shared" si="16"/>
        <v>0.94491099999999995</v>
      </c>
      <c r="K15" s="203" t="s">
        <v>222</v>
      </c>
      <c r="L15" s="167" t="s">
        <v>59</v>
      </c>
      <c r="M15" s="167">
        <v>1</v>
      </c>
      <c r="N15" s="167">
        <f t="shared" ref="N15:N20" si="19">M15*F15</f>
        <v>36</v>
      </c>
      <c r="O15" s="204">
        <v>9.17</v>
      </c>
      <c r="P15" s="205">
        <f t="shared" si="17"/>
        <v>12.459145100000001</v>
      </c>
      <c r="Q15" s="40">
        <f t="shared" si="13"/>
        <v>448.52922360000002</v>
      </c>
      <c r="R15" s="104"/>
      <c r="S15" s="104"/>
      <c r="T15" s="104"/>
      <c r="U15" s="104"/>
      <c r="V15" s="111">
        <f t="shared" si="3"/>
        <v>13.829651061</v>
      </c>
      <c r="W15" s="111">
        <f t="shared" si="4"/>
        <v>15.668994652113</v>
      </c>
      <c r="X15" s="111">
        <f t="shared" ref="X15:Y15" si="20">W15</f>
        <v>15.668994652113</v>
      </c>
      <c r="Y15" s="111">
        <f t="shared" si="20"/>
        <v>15.668994652113</v>
      </c>
      <c r="Z15" s="111">
        <f t="shared" si="6"/>
        <v>15.98237454515526</v>
      </c>
      <c r="AA15" s="111">
        <f t="shared" si="7"/>
        <v>16.006348106972993</v>
      </c>
      <c r="AB15" s="111">
        <f t="shared" si="8"/>
        <v>16.246443328577588</v>
      </c>
      <c r="AC15" s="133">
        <f t="shared" si="9"/>
        <v>16.36829165354192</v>
      </c>
      <c r="AD15" s="111">
        <f t="shared" si="10"/>
        <v>589.14825515483255</v>
      </c>
      <c r="AE15" s="109"/>
      <c r="AF15" s="110"/>
    </row>
    <row r="16" spans="2:32" s="70" customFormat="1" ht="33.75">
      <c r="B16" s="44">
        <v>7</v>
      </c>
      <c r="C16" s="193" t="s">
        <v>223</v>
      </c>
      <c r="D16" s="196" t="s">
        <v>224</v>
      </c>
      <c r="E16" s="194" t="s">
        <v>41</v>
      </c>
      <c r="F16" s="195">
        <v>158</v>
      </c>
      <c r="G16" s="167">
        <v>0.53</v>
      </c>
      <c r="H16" s="168">
        <f t="shared" si="15"/>
        <v>1.3029732000000001</v>
      </c>
      <c r="I16" s="195">
        <v>0.47</v>
      </c>
      <c r="J16" s="168">
        <f t="shared" si="16"/>
        <v>1.4326069999999997</v>
      </c>
      <c r="K16" s="203" t="s">
        <v>225</v>
      </c>
      <c r="L16" s="167" t="s">
        <v>59</v>
      </c>
      <c r="M16" s="167">
        <v>1</v>
      </c>
      <c r="N16" s="167">
        <f t="shared" si="19"/>
        <v>158</v>
      </c>
      <c r="O16" s="204">
        <v>8</v>
      </c>
      <c r="P16" s="205">
        <f t="shared" si="17"/>
        <v>12.0729402</v>
      </c>
      <c r="Q16" s="40">
        <f t="shared" si="13"/>
        <v>1907.5245516</v>
      </c>
      <c r="R16" s="104"/>
      <c r="S16" s="104"/>
      <c r="T16" s="104"/>
      <c r="U16" s="104"/>
      <c r="V16" s="111">
        <f t="shared" si="3"/>
        <v>13.400963621999999</v>
      </c>
      <c r="W16" s="111">
        <f t="shared" si="4"/>
        <v>15.183291783725998</v>
      </c>
      <c r="X16" s="111">
        <f t="shared" ref="X16:Y16" si="21">W16</f>
        <v>15.183291783725998</v>
      </c>
      <c r="Y16" s="111">
        <f t="shared" si="21"/>
        <v>15.183291783725998</v>
      </c>
      <c r="Z16" s="111">
        <f t="shared" si="6"/>
        <v>15.486957619400519</v>
      </c>
      <c r="AA16" s="111">
        <f t="shared" si="7"/>
        <v>15.510188055829619</v>
      </c>
      <c r="AB16" s="111">
        <f t="shared" si="8"/>
        <v>15.742840876667064</v>
      </c>
      <c r="AC16" s="133">
        <f t="shared" si="9"/>
        <v>15.860912183242066</v>
      </c>
      <c r="AD16" s="111">
        <f t="shared" si="10"/>
        <v>2505.5552728987091</v>
      </c>
      <c r="AE16" s="109"/>
      <c r="AF16" s="110"/>
    </row>
    <row r="17" spans="2:32" s="70" customFormat="1" ht="33.75">
      <c r="B17" s="44">
        <v>8</v>
      </c>
      <c r="C17" s="193" t="s">
        <v>226</v>
      </c>
      <c r="D17" s="196" t="s">
        <v>227</v>
      </c>
      <c r="E17" s="194" t="s">
        <v>41</v>
      </c>
      <c r="F17" s="195">
        <v>5</v>
      </c>
      <c r="G17" s="167">
        <v>0.28000000000000003</v>
      </c>
      <c r="H17" s="168">
        <f t="shared" si="15"/>
        <v>0.68836320000000006</v>
      </c>
      <c r="I17" s="195">
        <v>0.18</v>
      </c>
      <c r="J17" s="168">
        <f t="shared" si="16"/>
        <v>0.54865799999999998</v>
      </c>
      <c r="K17" s="203" t="s">
        <v>228</v>
      </c>
      <c r="L17" s="167" t="s">
        <v>59</v>
      </c>
      <c r="M17" s="167">
        <v>1</v>
      </c>
      <c r="N17" s="167">
        <f t="shared" si="19"/>
        <v>5</v>
      </c>
      <c r="O17" s="204">
        <v>3.06</v>
      </c>
      <c r="P17" s="205">
        <f t="shared" si="17"/>
        <v>4.8085614000000003</v>
      </c>
      <c r="Q17" s="40">
        <f t="shared" si="13"/>
        <v>24.042807000000003</v>
      </c>
      <c r="R17" s="104"/>
      <c r="S17" s="104"/>
      <c r="T17" s="104"/>
      <c r="U17" s="104"/>
      <c r="V17" s="111">
        <f t="shared" si="3"/>
        <v>5.3375031540000002</v>
      </c>
      <c r="W17" s="111">
        <f t="shared" si="4"/>
        <v>6.0473910734820002</v>
      </c>
      <c r="X17" s="111">
        <f t="shared" ref="X17:Y17" si="22">W17</f>
        <v>6.0473910734820002</v>
      </c>
      <c r="Y17" s="111">
        <f t="shared" si="22"/>
        <v>6.0473910734820002</v>
      </c>
      <c r="Z17" s="111">
        <f t="shared" si="6"/>
        <v>6.1683388949516402</v>
      </c>
      <c r="AA17" s="111">
        <f t="shared" si="7"/>
        <v>6.177591403294068</v>
      </c>
      <c r="AB17" s="111">
        <f t="shared" si="8"/>
        <v>6.2702552743434792</v>
      </c>
      <c r="AC17" s="133">
        <f t="shared" si="9"/>
        <v>6.3172821889010553</v>
      </c>
      <c r="AD17" s="111">
        <f t="shared" si="10"/>
        <v>31.580501442881669</v>
      </c>
      <c r="AE17" s="109"/>
      <c r="AF17" s="110"/>
    </row>
    <row r="18" spans="2:32" s="70" customFormat="1" ht="22.5">
      <c r="B18" s="44">
        <v>9</v>
      </c>
      <c r="C18" s="193" t="s">
        <v>237</v>
      </c>
      <c r="D18" s="196" t="s">
        <v>238</v>
      </c>
      <c r="E18" s="194" t="s">
        <v>239</v>
      </c>
      <c r="F18" s="195">
        <v>5</v>
      </c>
      <c r="G18" s="167"/>
      <c r="H18" s="168"/>
      <c r="I18" s="195"/>
      <c r="J18" s="168"/>
      <c r="K18" s="203" t="s">
        <v>240</v>
      </c>
      <c r="L18" s="167" t="s">
        <v>239</v>
      </c>
      <c r="M18" s="167">
        <v>1</v>
      </c>
      <c r="N18" s="167">
        <f t="shared" si="19"/>
        <v>5</v>
      </c>
      <c r="O18" s="204">
        <v>2</v>
      </c>
      <c r="P18" s="205"/>
      <c r="Q18" s="40"/>
      <c r="R18" s="104"/>
      <c r="S18" s="104"/>
      <c r="T18" s="104"/>
      <c r="U18" s="104"/>
      <c r="V18" s="111">
        <f t="shared" si="3"/>
        <v>0</v>
      </c>
      <c r="W18" s="111">
        <f t="shared" si="4"/>
        <v>0</v>
      </c>
      <c r="X18" s="111">
        <f t="shared" ref="X18:Y18" si="23">W18</f>
        <v>0</v>
      </c>
      <c r="Y18" s="111">
        <f t="shared" si="23"/>
        <v>0</v>
      </c>
      <c r="Z18" s="111">
        <f t="shared" si="6"/>
        <v>0</v>
      </c>
      <c r="AA18" s="111">
        <f t="shared" si="7"/>
        <v>0</v>
      </c>
      <c r="AB18" s="111">
        <f t="shared" si="8"/>
        <v>0</v>
      </c>
      <c r="AC18" s="133">
        <f t="shared" si="9"/>
        <v>0</v>
      </c>
      <c r="AD18" s="111">
        <f t="shared" si="10"/>
        <v>0</v>
      </c>
      <c r="AE18" s="109"/>
      <c r="AF18" s="110"/>
    </row>
    <row r="19" spans="2:32" s="70" customFormat="1" ht="33.75">
      <c r="B19" s="44">
        <v>10</v>
      </c>
      <c r="C19" s="193" t="s">
        <v>213</v>
      </c>
      <c r="D19" s="196" t="s">
        <v>229</v>
      </c>
      <c r="E19" s="194" t="s">
        <v>42</v>
      </c>
      <c r="F19" s="195">
        <v>4</v>
      </c>
      <c r="G19" s="167"/>
      <c r="H19" s="168"/>
      <c r="I19" s="195"/>
      <c r="J19" s="168"/>
      <c r="K19" s="196" t="s">
        <v>229</v>
      </c>
      <c r="L19" s="167" t="s">
        <v>42</v>
      </c>
      <c r="M19" s="167">
        <v>1</v>
      </c>
      <c r="N19" s="167">
        <f t="shared" si="19"/>
        <v>4</v>
      </c>
      <c r="O19" s="204">
        <v>2.5</v>
      </c>
      <c r="P19" s="205">
        <f t="shared" si="17"/>
        <v>2.9179250000000003</v>
      </c>
      <c r="Q19" s="40">
        <f t="shared" ref="Q19:Q20" si="24">P19*F19</f>
        <v>11.671700000000001</v>
      </c>
      <c r="R19" s="104"/>
      <c r="S19" s="104"/>
      <c r="T19" s="104"/>
      <c r="U19" s="104"/>
      <c r="V19" s="111">
        <f t="shared" si="3"/>
        <v>3.2388967500000003</v>
      </c>
      <c r="W19" s="111">
        <f t="shared" si="4"/>
        <v>3.6696700177500006</v>
      </c>
      <c r="X19" s="111">
        <f t="shared" ref="X19:Y19" si="25">W19</f>
        <v>3.6696700177500006</v>
      </c>
      <c r="Y19" s="111">
        <f t="shared" si="25"/>
        <v>3.6696700177500006</v>
      </c>
      <c r="Z19" s="111">
        <f t="shared" si="6"/>
        <v>3.7430634181050007</v>
      </c>
      <c r="AA19" s="111">
        <f t="shared" si="7"/>
        <v>3.748678013232158</v>
      </c>
      <c r="AB19" s="111">
        <f t="shared" si="8"/>
        <v>3.8049081834306402</v>
      </c>
      <c r="AC19" s="133">
        <f t="shared" si="9"/>
        <v>3.8334449948063698</v>
      </c>
      <c r="AD19" s="111">
        <f t="shared" si="10"/>
        <v>15.330911182329167</v>
      </c>
      <c r="AE19" s="109"/>
      <c r="AF19" s="110"/>
    </row>
    <row r="20" spans="2:32" s="70" customFormat="1" ht="22.5">
      <c r="B20" s="44">
        <v>11</v>
      </c>
      <c r="C20" s="193" t="s">
        <v>230</v>
      </c>
      <c r="D20" s="196" t="s">
        <v>231</v>
      </c>
      <c r="E20" s="194" t="s">
        <v>199</v>
      </c>
      <c r="F20" s="195">
        <v>1.1000000000000001</v>
      </c>
      <c r="G20" s="167">
        <v>28.1</v>
      </c>
      <c r="H20" s="168">
        <f t="shared" si="15"/>
        <v>69.082164000000006</v>
      </c>
      <c r="I20" s="195">
        <v>1.66</v>
      </c>
      <c r="J20" s="168">
        <f t="shared" si="16"/>
        <v>5.0598459999999994</v>
      </c>
      <c r="K20" s="196" t="s">
        <v>214</v>
      </c>
      <c r="L20" s="167" t="s">
        <v>109</v>
      </c>
      <c r="M20" s="167">
        <v>0.3</v>
      </c>
      <c r="N20" s="167">
        <f t="shared" si="19"/>
        <v>0.33</v>
      </c>
      <c r="O20" s="204">
        <v>165</v>
      </c>
      <c r="P20" s="205">
        <f t="shared" si="17"/>
        <v>131.91692499999999</v>
      </c>
      <c r="Q20" s="40">
        <f t="shared" si="24"/>
        <v>145.10861750000001</v>
      </c>
      <c r="R20" s="104"/>
      <c r="S20" s="104"/>
      <c r="T20" s="104"/>
      <c r="U20" s="104"/>
      <c r="V20" s="111">
        <f t="shared" si="3"/>
        <v>146.42778675</v>
      </c>
      <c r="W20" s="111">
        <f t="shared" si="4"/>
        <v>165.90268238774999</v>
      </c>
      <c r="X20" s="111">
        <f t="shared" ref="X20:Y20" si="26">W20</f>
        <v>165.90268238774999</v>
      </c>
      <c r="Y20" s="111">
        <f t="shared" si="26"/>
        <v>165.90268238774999</v>
      </c>
      <c r="Z20" s="111">
        <f t="shared" si="6"/>
        <v>169.22073603550498</v>
      </c>
      <c r="AA20" s="111">
        <f t="shared" si="7"/>
        <v>169.47456713955825</v>
      </c>
      <c r="AB20" s="111">
        <f t="shared" si="8"/>
        <v>172.01668564665161</v>
      </c>
      <c r="AC20" s="133">
        <f t="shared" si="9"/>
        <v>173.3068107890015</v>
      </c>
      <c r="AD20" s="111">
        <f t="shared" si="10"/>
        <v>190.60182549954811</v>
      </c>
      <c r="AE20" s="109"/>
      <c r="AF20" s="110"/>
    </row>
    <row r="21" spans="2:32" s="70" customFormat="1" ht="22.5">
      <c r="B21" s="44">
        <v>12</v>
      </c>
      <c r="C21" s="166" t="s">
        <v>169</v>
      </c>
      <c r="D21" s="173" t="s">
        <v>232</v>
      </c>
      <c r="E21" s="166" t="s">
        <v>59</v>
      </c>
      <c r="F21" s="171">
        <v>4</v>
      </c>
      <c r="G21" s="177">
        <v>0.56000000000000005</v>
      </c>
      <c r="H21" s="40">
        <f>G21*2.45844</f>
        <v>1.3767264000000001</v>
      </c>
      <c r="I21" s="174"/>
      <c r="J21" s="40"/>
      <c r="K21" s="175"/>
      <c r="L21" s="41"/>
      <c r="M21" s="171"/>
      <c r="N21" s="41"/>
      <c r="O21" s="178"/>
      <c r="P21" s="176">
        <f>(M21*O21)*1.16717+H21+J21</f>
        <v>1.3767264000000001</v>
      </c>
      <c r="Q21" s="42">
        <f>P21*F21</f>
        <v>5.5069056000000005</v>
      </c>
      <c r="R21" s="104"/>
      <c r="S21" s="104"/>
      <c r="T21" s="104"/>
      <c r="U21" s="104"/>
      <c r="V21" s="111">
        <f t="shared" si="3"/>
        <v>1.5281663040000002</v>
      </c>
      <c r="W21" s="111">
        <f t="shared" si="4"/>
        <v>1.7314124224320002</v>
      </c>
      <c r="X21" s="111">
        <f t="shared" ref="X21:Y21" si="27">W21</f>
        <v>1.7314124224320002</v>
      </c>
      <c r="Y21" s="111">
        <f t="shared" si="27"/>
        <v>1.7314124224320002</v>
      </c>
      <c r="Z21" s="111">
        <f t="shared" si="6"/>
        <v>1.7660406708806402</v>
      </c>
      <c r="AA21" s="111">
        <f t="shared" si="7"/>
        <v>1.7686897318869612</v>
      </c>
      <c r="AB21" s="111">
        <f t="shared" si="8"/>
        <v>1.7952200778652656</v>
      </c>
      <c r="AC21" s="133">
        <f t="shared" si="9"/>
        <v>1.808684228449255</v>
      </c>
      <c r="AD21" s="111">
        <f t="shared" si="10"/>
        <v>7.2333833668678178</v>
      </c>
      <c r="AE21" s="109"/>
      <c r="AF21" s="110"/>
    </row>
    <row r="22" spans="2:32" s="71" customFormat="1" ht="23.25" customHeight="1">
      <c r="B22" s="118"/>
      <c r="C22" s="118"/>
      <c r="D22" s="122" t="s">
        <v>75</v>
      </c>
      <c r="E22" s="112"/>
      <c r="F22" s="123"/>
      <c r="G22" s="112"/>
      <c r="H22" s="112"/>
      <c r="I22" s="117"/>
      <c r="J22" s="117"/>
      <c r="K22" s="112"/>
      <c r="L22" s="117"/>
      <c r="M22" s="117"/>
      <c r="N22" s="117"/>
      <c r="O22" s="117"/>
      <c r="P22" s="112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34"/>
      <c r="AD22" s="135"/>
      <c r="AE22" s="125">
        <v>100</v>
      </c>
      <c r="AF22" s="126"/>
    </row>
    <row r="23" spans="2:32" s="71" customFormat="1" ht="23.25" customHeight="1">
      <c r="B23" s="104"/>
      <c r="C23" s="104"/>
      <c r="D23" s="122" t="s">
        <v>76</v>
      </c>
      <c r="E23" s="112"/>
      <c r="F23" s="123"/>
      <c r="G23" s="112"/>
      <c r="H23" s="112"/>
      <c r="I23" s="117"/>
      <c r="J23" s="117"/>
      <c r="K23" s="112"/>
      <c r="L23" s="117"/>
      <c r="M23" s="117"/>
      <c r="N23" s="117"/>
      <c r="O23" s="117"/>
      <c r="P23" s="112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34"/>
      <c r="AD23" s="124"/>
      <c r="AE23" s="170">
        <f>SUM(AD10:AD21)</f>
        <v>3571.2000020248393</v>
      </c>
      <c r="AF23" s="128"/>
    </row>
    <row r="24" spans="2:32" s="71" customFormat="1" ht="23.25" customHeight="1">
      <c r="B24" s="118"/>
      <c r="C24" s="118"/>
      <c r="D24" s="122" t="s">
        <v>102</v>
      </c>
      <c r="E24" s="112"/>
      <c r="F24" s="123"/>
      <c r="G24" s="112"/>
      <c r="H24" s="112"/>
      <c r="I24" s="117"/>
      <c r="J24" s="117"/>
      <c r="K24" s="112"/>
      <c r="L24" s="117"/>
      <c r="M24" s="117"/>
      <c r="N24" s="117"/>
      <c r="O24" s="117"/>
      <c r="P24" s="112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34"/>
      <c r="AD24" s="124"/>
      <c r="AE24" s="120">
        <f>AE23*20%</f>
        <v>714.24000040496787</v>
      </c>
      <c r="AF24" s="121"/>
    </row>
    <row r="25" spans="2:32" s="71" customFormat="1" ht="23.25" customHeight="1">
      <c r="B25" s="104"/>
      <c r="C25" s="104"/>
      <c r="D25" s="122" t="s">
        <v>76</v>
      </c>
      <c r="E25" s="112"/>
      <c r="F25" s="123"/>
      <c r="G25" s="112"/>
      <c r="H25" s="112"/>
      <c r="I25" s="117"/>
      <c r="J25" s="117"/>
      <c r="K25" s="112"/>
      <c r="L25" s="117"/>
      <c r="M25" s="117"/>
      <c r="N25" s="117"/>
      <c r="O25" s="117"/>
      <c r="P25" s="112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34"/>
      <c r="AD25" s="124"/>
      <c r="AE25" s="127">
        <f>AE24+AE23</f>
        <v>4285.4400024298075</v>
      </c>
      <c r="AF25" s="128"/>
    </row>
    <row r="26" spans="2:32" ht="23.25" customHeight="1">
      <c r="B26" s="129" t="s">
        <v>77</v>
      </c>
      <c r="C26" s="129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130"/>
      <c r="P26" s="130"/>
      <c r="Q26" s="130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130"/>
      <c r="AE26" s="44"/>
      <c r="AF26" s="53"/>
    </row>
    <row r="27" spans="2:32" ht="30" customHeight="1">
      <c r="O27" s="72"/>
      <c r="P27" s="69"/>
      <c r="Q27" s="65"/>
    </row>
    <row r="28" spans="2:32" ht="30" customHeight="1">
      <c r="O28" s="72"/>
      <c r="P28" s="69"/>
      <c r="Q28" s="65"/>
    </row>
    <row r="29" spans="2:32" ht="30" customHeight="1">
      <c r="O29" s="72"/>
      <c r="P29" s="69"/>
      <c r="Q29" s="65"/>
    </row>
    <row r="30" spans="2:32" ht="30" customHeight="1">
      <c r="O30" s="72"/>
      <c r="P30" s="69"/>
      <c r="Q30" s="65"/>
    </row>
    <row r="31" spans="2:32" ht="30" customHeight="1">
      <c r="O31" s="72"/>
      <c r="P31" s="69"/>
      <c r="Q31" s="65"/>
    </row>
    <row r="32" spans="2:32" ht="30" customHeight="1">
      <c r="O32" s="72"/>
      <c r="P32" s="69"/>
      <c r="Q32" s="65"/>
    </row>
    <row r="33" spans="15:17" ht="30" customHeight="1">
      <c r="O33" s="72"/>
      <c r="P33" s="69"/>
      <c r="Q33" s="65"/>
    </row>
    <row r="34" spans="15:17" ht="30" customHeight="1">
      <c r="O34" s="72"/>
      <c r="P34" s="69"/>
      <c r="Q34" s="65"/>
    </row>
  </sheetData>
  <mergeCells count="2">
    <mergeCell ref="B2:AE2"/>
    <mergeCell ref="B4:AE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66"/>
  <sheetViews>
    <sheetView workbookViewId="0">
      <selection activeCell="C40" sqref="C40"/>
    </sheetView>
  </sheetViews>
  <sheetFormatPr defaultRowHeight="30" customHeight="1"/>
  <cols>
    <col min="1" max="1" width="7" style="62" customWidth="1"/>
    <col min="2" max="2" width="4.85546875" style="53" customWidth="1"/>
    <col min="3" max="3" width="33" style="62" customWidth="1"/>
    <col min="4" max="4" width="7.42578125" style="62" customWidth="1"/>
    <col min="5" max="5" width="9.5703125" style="64" customWidth="1"/>
    <col min="6" max="6" width="12.85546875" style="62" customWidth="1"/>
    <col min="7" max="8" width="10.5703125" style="62" customWidth="1"/>
    <col min="9" max="9" width="4.85546875" style="53" customWidth="1"/>
    <col min="10" max="10" width="33" style="62" customWidth="1"/>
    <col min="11" max="11" width="7.42578125" style="62" customWidth="1"/>
    <col min="12" max="12" width="9.5703125" style="64" customWidth="1"/>
    <col min="13" max="16384" width="9.140625" style="62"/>
  </cols>
  <sheetData>
    <row r="1" spans="2:12" ht="11.25"/>
    <row r="2" spans="2:12" ht="15" customHeight="1">
      <c r="B2" s="279" t="s">
        <v>71</v>
      </c>
      <c r="C2" s="279"/>
      <c r="D2" s="279"/>
      <c r="E2" s="279"/>
      <c r="F2" s="279"/>
      <c r="G2" s="96"/>
      <c r="H2" s="96"/>
      <c r="I2" s="279" t="s">
        <v>118</v>
      </c>
      <c r="J2" s="279"/>
      <c r="K2" s="279"/>
      <c r="L2" s="279"/>
    </row>
    <row r="3" spans="2:12" ht="11.25">
      <c r="B3" s="46"/>
      <c r="C3" s="46"/>
      <c r="D3" s="46"/>
      <c r="E3" s="46"/>
      <c r="I3" s="46"/>
      <c r="J3" s="46"/>
      <c r="K3" s="46"/>
      <c r="L3" s="46"/>
    </row>
    <row r="4" spans="2:12" ht="12.75" customHeight="1">
      <c r="B4" s="280" t="s">
        <v>106</v>
      </c>
      <c r="C4" s="280"/>
      <c r="D4" s="280"/>
      <c r="E4" s="280"/>
      <c r="F4" s="280"/>
      <c r="G4" s="158"/>
      <c r="H4" s="97"/>
      <c r="I4" s="280" t="s">
        <v>106</v>
      </c>
      <c r="J4" s="280"/>
      <c r="K4" s="280"/>
      <c r="L4" s="280"/>
    </row>
    <row r="5" spans="2:12" ht="32.25" customHeight="1">
      <c r="B5" s="280"/>
      <c r="C5" s="280"/>
      <c r="D5" s="280"/>
      <c r="E5" s="280"/>
      <c r="F5" s="280"/>
      <c r="G5" s="158"/>
      <c r="H5" s="97"/>
      <c r="I5" s="280"/>
      <c r="J5" s="280"/>
      <c r="K5" s="280"/>
      <c r="L5" s="280"/>
    </row>
    <row r="6" spans="2:12" ht="11.25">
      <c r="C6" s="67"/>
      <c r="D6" s="67"/>
      <c r="E6" s="63"/>
      <c r="J6" s="67"/>
      <c r="K6" s="67"/>
      <c r="L6" s="63"/>
    </row>
    <row r="7" spans="2:12" ht="24">
      <c r="B7" s="98" t="s">
        <v>0</v>
      </c>
      <c r="C7" s="98" t="s">
        <v>1</v>
      </c>
      <c r="D7" s="98" t="s">
        <v>39</v>
      </c>
      <c r="E7" s="98" t="s">
        <v>2</v>
      </c>
      <c r="F7" s="99" t="s">
        <v>74</v>
      </c>
      <c r="G7" s="103"/>
      <c r="H7" s="103"/>
      <c r="I7" s="98" t="s">
        <v>0</v>
      </c>
      <c r="J7" s="98" t="s">
        <v>1</v>
      </c>
      <c r="K7" s="98" t="s">
        <v>39</v>
      </c>
      <c r="L7" s="98" t="s">
        <v>2</v>
      </c>
    </row>
    <row r="8" spans="2:12" s="70" customFormat="1" ht="14.25">
      <c r="B8" s="104">
        <v>1</v>
      </c>
      <c r="C8" s="104">
        <v>2</v>
      </c>
      <c r="D8" s="104">
        <v>3</v>
      </c>
      <c r="E8" s="104">
        <v>4</v>
      </c>
      <c r="F8" s="104">
        <v>7</v>
      </c>
      <c r="G8" s="107"/>
      <c r="H8" s="107"/>
      <c r="I8" s="104">
        <v>1</v>
      </c>
      <c r="J8" s="104">
        <v>2</v>
      </c>
      <c r="K8" s="104">
        <v>3</v>
      </c>
      <c r="L8" s="104">
        <v>4</v>
      </c>
    </row>
    <row r="9" spans="2:12" s="70" customFormat="1" ht="14.25">
      <c r="B9" s="104"/>
      <c r="C9" s="108" t="s">
        <v>43</v>
      </c>
      <c r="D9" s="104"/>
      <c r="E9" s="104"/>
      <c r="F9" s="109"/>
      <c r="G9" s="110"/>
      <c r="H9" s="110"/>
      <c r="I9" s="104"/>
      <c r="J9" s="108" t="s">
        <v>43</v>
      </c>
      <c r="K9" s="104"/>
      <c r="L9" s="104"/>
    </row>
    <row r="10" spans="2:12" ht="28.5">
      <c r="B10" s="136">
        <v>1</v>
      </c>
      <c r="C10" s="137" t="s">
        <v>66</v>
      </c>
      <c r="D10" s="138" t="s">
        <v>78</v>
      </c>
      <c r="E10" s="139">
        <v>0.67</v>
      </c>
      <c r="F10" s="112"/>
      <c r="G10" s="113"/>
      <c r="H10" s="113"/>
      <c r="I10" s="136">
        <v>1</v>
      </c>
      <c r="J10" s="137" t="s">
        <v>66</v>
      </c>
      <c r="K10" s="138" t="s">
        <v>78</v>
      </c>
      <c r="L10" s="139">
        <v>0.67</v>
      </c>
    </row>
    <row r="11" spans="2:12" ht="28.5">
      <c r="B11" s="136">
        <v>2</v>
      </c>
      <c r="C11" s="137" t="s">
        <v>58</v>
      </c>
      <c r="D11" s="138" t="s">
        <v>59</v>
      </c>
      <c r="E11" s="139">
        <v>20</v>
      </c>
      <c r="F11" s="112"/>
      <c r="G11" s="113"/>
      <c r="H11" s="113"/>
      <c r="I11" s="136">
        <v>2</v>
      </c>
      <c r="J11" s="137" t="s">
        <v>58</v>
      </c>
      <c r="K11" s="138" t="s">
        <v>59</v>
      </c>
      <c r="L11" s="139">
        <v>20</v>
      </c>
    </row>
    <row r="12" spans="2:12" ht="28.5">
      <c r="B12" s="136">
        <v>3</v>
      </c>
      <c r="C12" s="140" t="s">
        <v>60</v>
      </c>
      <c r="D12" s="141" t="s">
        <v>59</v>
      </c>
      <c r="E12" s="139">
        <v>122</v>
      </c>
      <c r="F12" s="112"/>
      <c r="G12" s="113"/>
      <c r="H12" s="113"/>
      <c r="I12" s="136">
        <v>3</v>
      </c>
      <c r="J12" s="140" t="s">
        <v>60</v>
      </c>
      <c r="K12" s="141" t="s">
        <v>59</v>
      </c>
      <c r="L12" s="139">
        <v>122</v>
      </c>
    </row>
    <row r="13" spans="2:12" ht="57">
      <c r="B13" s="136">
        <v>4</v>
      </c>
      <c r="C13" s="137" t="s">
        <v>67</v>
      </c>
      <c r="D13" s="138" t="s">
        <v>107</v>
      </c>
      <c r="E13" s="139">
        <v>0.56999999999999995</v>
      </c>
      <c r="F13" s="112"/>
      <c r="G13" s="113"/>
      <c r="H13" s="113"/>
      <c r="I13" s="136">
        <v>4</v>
      </c>
      <c r="J13" s="137" t="s">
        <v>67</v>
      </c>
      <c r="K13" s="138" t="s">
        <v>107</v>
      </c>
      <c r="L13" s="139">
        <v>0.56999999999999995</v>
      </c>
    </row>
    <row r="14" spans="2:12" ht="28.5">
      <c r="B14" s="136">
        <v>5</v>
      </c>
      <c r="C14" s="142" t="s">
        <v>70</v>
      </c>
      <c r="D14" s="143" t="s">
        <v>59</v>
      </c>
      <c r="E14" s="144">
        <v>122.9</v>
      </c>
      <c r="F14" s="112"/>
      <c r="G14" s="113"/>
      <c r="H14" s="113"/>
      <c r="I14" s="136">
        <v>5</v>
      </c>
      <c r="J14" s="142" t="s">
        <v>70</v>
      </c>
      <c r="K14" s="143" t="s">
        <v>59</v>
      </c>
      <c r="L14" s="144">
        <v>122.9</v>
      </c>
    </row>
    <row r="15" spans="2:12" ht="14.25">
      <c r="B15" s="145"/>
      <c r="C15" s="146" t="s">
        <v>61</v>
      </c>
      <c r="D15" s="147"/>
      <c r="E15" s="148"/>
      <c r="F15" s="112"/>
      <c r="G15" s="113"/>
      <c r="H15" s="113"/>
      <c r="I15" s="145"/>
      <c r="J15" s="146" t="s">
        <v>61</v>
      </c>
      <c r="K15" s="147"/>
      <c r="L15" s="148"/>
    </row>
    <row r="16" spans="2:12" ht="57">
      <c r="B16" s="149">
        <v>6</v>
      </c>
      <c r="C16" s="150" t="s">
        <v>65</v>
      </c>
      <c r="D16" s="147" t="s">
        <v>41</v>
      </c>
      <c r="E16" s="139">
        <v>819</v>
      </c>
      <c r="F16" s="112"/>
      <c r="G16" s="113"/>
      <c r="H16" s="113"/>
      <c r="I16" s="149">
        <v>6</v>
      </c>
      <c r="J16" s="150" t="s">
        <v>65</v>
      </c>
      <c r="K16" s="147" t="s">
        <v>41</v>
      </c>
      <c r="L16" s="139">
        <v>819</v>
      </c>
    </row>
    <row r="17" spans="2:12" ht="42.75">
      <c r="B17" s="149">
        <v>7</v>
      </c>
      <c r="C17" s="151" t="s">
        <v>62</v>
      </c>
      <c r="D17" s="152" t="s">
        <v>108</v>
      </c>
      <c r="E17" s="153">
        <v>1.5</v>
      </c>
      <c r="F17" s="112"/>
      <c r="G17" s="113"/>
      <c r="H17" s="113"/>
      <c r="I17" s="149">
        <v>7</v>
      </c>
      <c r="J17" s="151" t="s">
        <v>62</v>
      </c>
      <c r="K17" s="152" t="s">
        <v>108</v>
      </c>
      <c r="L17" s="153">
        <v>1.5</v>
      </c>
    </row>
    <row r="18" spans="2:12" ht="14.25">
      <c r="B18" s="149">
        <v>8</v>
      </c>
      <c r="C18" s="150" t="s">
        <v>110</v>
      </c>
      <c r="D18" s="147" t="s">
        <v>109</v>
      </c>
      <c r="E18" s="139">
        <v>0.02</v>
      </c>
      <c r="F18" s="112"/>
      <c r="G18" s="113"/>
      <c r="H18" s="113"/>
      <c r="I18" s="149">
        <v>8</v>
      </c>
      <c r="J18" s="150" t="s">
        <v>110</v>
      </c>
      <c r="K18" s="147" t="s">
        <v>109</v>
      </c>
      <c r="L18" s="139">
        <v>0.02</v>
      </c>
    </row>
    <row r="19" spans="2:12" s="70" customFormat="1" ht="14.25">
      <c r="B19" s="149">
        <v>9</v>
      </c>
      <c r="C19" s="154" t="s">
        <v>63</v>
      </c>
      <c r="D19" s="152" t="s">
        <v>42</v>
      </c>
      <c r="E19" s="153">
        <v>1</v>
      </c>
      <c r="F19" s="109"/>
      <c r="G19" s="110"/>
      <c r="H19" s="110"/>
      <c r="I19" s="149">
        <v>9</v>
      </c>
      <c r="J19" s="154" t="s">
        <v>63</v>
      </c>
      <c r="K19" s="152" t="s">
        <v>42</v>
      </c>
      <c r="L19" s="153">
        <v>1</v>
      </c>
    </row>
    <row r="20" spans="2:12" s="70" customFormat="1" ht="14.25">
      <c r="B20" s="149">
        <v>10</v>
      </c>
      <c r="C20" s="150" t="s">
        <v>69</v>
      </c>
      <c r="D20" s="147" t="s">
        <v>42</v>
      </c>
      <c r="E20" s="139">
        <v>1</v>
      </c>
      <c r="F20" s="106"/>
      <c r="G20" s="114"/>
      <c r="H20" s="114"/>
      <c r="I20" s="149">
        <v>10</v>
      </c>
      <c r="J20" s="150" t="s">
        <v>69</v>
      </c>
      <c r="K20" s="147" t="s">
        <v>42</v>
      </c>
      <c r="L20" s="139">
        <v>1</v>
      </c>
    </row>
    <row r="21" spans="2:12" s="70" customFormat="1" ht="14.25">
      <c r="B21" s="149">
        <v>11</v>
      </c>
      <c r="C21" s="150" t="s">
        <v>79</v>
      </c>
      <c r="D21" s="147" t="s">
        <v>42</v>
      </c>
      <c r="E21" s="139">
        <v>33</v>
      </c>
      <c r="F21" s="106"/>
      <c r="G21" s="114"/>
      <c r="H21" s="114"/>
      <c r="I21" s="149">
        <v>11</v>
      </c>
      <c r="J21" s="150" t="s">
        <v>79</v>
      </c>
      <c r="K21" s="147" t="s">
        <v>42</v>
      </c>
      <c r="L21" s="139">
        <v>33</v>
      </c>
    </row>
    <row r="22" spans="2:12" s="70" customFormat="1" ht="14.25">
      <c r="B22" s="149">
        <v>12</v>
      </c>
      <c r="C22" s="150" t="s">
        <v>114</v>
      </c>
      <c r="D22" s="147" t="s">
        <v>42</v>
      </c>
      <c r="E22" s="139">
        <v>33</v>
      </c>
      <c r="F22" s="106"/>
      <c r="G22" s="114"/>
      <c r="H22" s="114"/>
      <c r="I22" s="149">
        <v>12</v>
      </c>
      <c r="J22" s="150" t="s">
        <v>114</v>
      </c>
      <c r="K22" s="147" t="s">
        <v>42</v>
      </c>
      <c r="L22" s="139">
        <v>33</v>
      </c>
    </row>
    <row r="23" spans="2:12" s="70" customFormat="1" ht="14.25">
      <c r="B23" s="149">
        <v>13</v>
      </c>
      <c r="C23" s="155" t="s">
        <v>111</v>
      </c>
      <c r="D23" s="156" t="s">
        <v>64</v>
      </c>
      <c r="E23" s="153">
        <v>1</v>
      </c>
      <c r="F23" s="106"/>
      <c r="G23" s="114"/>
      <c r="H23" s="114"/>
      <c r="I23" s="149">
        <v>13</v>
      </c>
      <c r="J23" s="155" t="s">
        <v>111</v>
      </c>
      <c r="K23" s="156" t="s">
        <v>64</v>
      </c>
      <c r="L23" s="153">
        <v>1</v>
      </c>
    </row>
    <row r="24" spans="2:12" s="70" customFormat="1" ht="28.5">
      <c r="B24" s="149">
        <v>14</v>
      </c>
      <c r="C24" s="142" t="s">
        <v>112</v>
      </c>
      <c r="D24" s="157" t="s">
        <v>113</v>
      </c>
      <c r="E24" s="139">
        <v>0.81899999999999995</v>
      </c>
      <c r="F24" s="106"/>
      <c r="G24" s="114"/>
      <c r="H24" s="114"/>
      <c r="I24" s="149">
        <v>14</v>
      </c>
      <c r="J24" s="142" t="s">
        <v>112</v>
      </c>
      <c r="K24" s="157" t="s">
        <v>113</v>
      </c>
      <c r="L24" s="139">
        <v>0.81899999999999995</v>
      </c>
    </row>
    <row r="25" spans="2:12" ht="14.25">
      <c r="B25" s="104"/>
      <c r="C25" s="106" t="s">
        <v>115</v>
      </c>
      <c r="D25" s="106"/>
      <c r="E25" s="104"/>
      <c r="F25" s="115">
        <v>51.473256520957044</v>
      </c>
      <c r="G25" s="116"/>
      <c r="H25" s="116"/>
      <c r="I25" s="104"/>
      <c r="J25" s="106"/>
      <c r="K25" s="106"/>
      <c r="L25" s="104"/>
    </row>
    <row r="26" spans="2:12" ht="14.25">
      <c r="B26" s="104"/>
      <c r="C26" s="108" t="s">
        <v>105</v>
      </c>
      <c r="D26" s="117"/>
      <c r="E26" s="117"/>
      <c r="F26" s="115"/>
      <c r="G26" s="116"/>
      <c r="H26" s="116"/>
      <c r="I26" s="104"/>
      <c r="J26" s="108" t="s">
        <v>105</v>
      </c>
      <c r="K26" s="117"/>
      <c r="L26" s="117"/>
    </row>
    <row r="27" spans="2:12" ht="28.5">
      <c r="B27" s="136">
        <v>1</v>
      </c>
      <c r="C27" s="137" t="s">
        <v>66</v>
      </c>
      <c r="D27" s="138" t="s">
        <v>78</v>
      </c>
      <c r="E27" s="139">
        <v>0.42</v>
      </c>
      <c r="F27" s="115"/>
      <c r="G27" s="116"/>
      <c r="H27" s="116"/>
      <c r="I27" s="136">
        <v>1</v>
      </c>
      <c r="J27" s="137" t="s">
        <v>66</v>
      </c>
      <c r="K27" s="138" t="s">
        <v>78</v>
      </c>
      <c r="L27" s="139">
        <v>0.42</v>
      </c>
    </row>
    <row r="28" spans="2:12" ht="28.5">
      <c r="B28" s="136">
        <v>2</v>
      </c>
      <c r="C28" s="137" t="s">
        <v>58</v>
      </c>
      <c r="D28" s="138" t="s">
        <v>59</v>
      </c>
      <c r="E28" s="139">
        <v>17</v>
      </c>
      <c r="F28" s="115"/>
      <c r="G28" s="116"/>
      <c r="H28" s="116"/>
      <c r="I28" s="136">
        <v>2</v>
      </c>
      <c r="J28" s="137" t="s">
        <v>58</v>
      </c>
      <c r="K28" s="138" t="s">
        <v>59</v>
      </c>
      <c r="L28" s="139">
        <v>17</v>
      </c>
    </row>
    <row r="29" spans="2:12" ht="28.5">
      <c r="B29" s="136">
        <v>3</v>
      </c>
      <c r="C29" s="140" t="s">
        <v>60</v>
      </c>
      <c r="D29" s="141" t="s">
        <v>59</v>
      </c>
      <c r="E29" s="139">
        <v>76</v>
      </c>
      <c r="F29" s="115"/>
      <c r="G29" s="116"/>
      <c r="H29" s="116"/>
      <c r="I29" s="136">
        <v>3</v>
      </c>
      <c r="J29" s="140" t="s">
        <v>60</v>
      </c>
      <c r="K29" s="141" t="s">
        <v>59</v>
      </c>
      <c r="L29" s="139">
        <v>76</v>
      </c>
    </row>
    <row r="30" spans="2:12" ht="57">
      <c r="B30" s="136">
        <v>4</v>
      </c>
      <c r="C30" s="137" t="s">
        <v>67</v>
      </c>
      <c r="D30" s="138" t="s">
        <v>107</v>
      </c>
      <c r="E30" s="139">
        <v>0.36</v>
      </c>
      <c r="F30" s="115"/>
      <c r="G30" s="116"/>
      <c r="H30" s="116"/>
      <c r="I30" s="136">
        <v>4</v>
      </c>
      <c r="J30" s="137" t="s">
        <v>67</v>
      </c>
      <c r="K30" s="138" t="s">
        <v>107</v>
      </c>
      <c r="L30" s="139">
        <v>0.36</v>
      </c>
    </row>
    <row r="31" spans="2:12" ht="28.5">
      <c r="B31" s="136">
        <v>5</v>
      </c>
      <c r="C31" s="142" t="s">
        <v>70</v>
      </c>
      <c r="D31" s="143" t="s">
        <v>59</v>
      </c>
      <c r="E31" s="144">
        <v>76</v>
      </c>
      <c r="F31" s="115"/>
      <c r="G31" s="116"/>
      <c r="H31" s="116"/>
      <c r="I31" s="136">
        <v>5</v>
      </c>
      <c r="J31" s="142" t="s">
        <v>70</v>
      </c>
      <c r="K31" s="143" t="s">
        <v>59</v>
      </c>
      <c r="L31" s="144">
        <v>76</v>
      </c>
    </row>
    <row r="32" spans="2:12" ht="14.25">
      <c r="B32" s="145"/>
      <c r="C32" s="146" t="s">
        <v>61</v>
      </c>
      <c r="D32" s="147"/>
      <c r="E32" s="148"/>
      <c r="F32" s="115"/>
      <c r="G32" s="116"/>
      <c r="H32" s="116"/>
      <c r="I32" s="145"/>
      <c r="J32" s="146" t="s">
        <v>61</v>
      </c>
      <c r="K32" s="147"/>
      <c r="L32" s="148"/>
    </row>
    <row r="33" spans="2:12" ht="57">
      <c r="B33" s="149">
        <v>6</v>
      </c>
      <c r="C33" s="150" t="s">
        <v>68</v>
      </c>
      <c r="D33" s="147"/>
      <c r="E33" s="139">
        <v>520</v>
      </c>
      <c r="F33" s="115"/>
      <c r="G33" s="116"/>
      <c r="H33" s="116"/>
      <c r="I33" s="149">
        <v>6</v>
      </c>
      <c r="J33" s="150" t="s">
        <v>68</v>
      </c>
      <c r="K33" s="147"/>
      <c r="L33" s="139">
        <v>520</v>
      </c>
    </row>
    <row r="34" spans="2:12" ht="14.25">
      <c r="B34" s="149">
        <v>7</v>
      </c>
      <c r="C34" s="150" t="s">
        <v>69</v>
      </c>
      <c r="D34" s="147" t="s">
        <v>42</v>
      </c>
      <c r="E34" s="139">
        <v>1</v>
      </c>
      <c r="F34" s="115"/>
      <c r="G34" s="116"/>
      <c r="H34" s="116"/>
      <c r="I34" s="149">
        <v>7</v>
      </c>
      <c r="J34" s="150" t="s">
        <v>69</v>
      </c>
      <c r="K34" s="147" t="s">
        <v>42</v>
      </c>
      <c r="L34" s="139">
        <v>1</v>
      </c>
    </row>
    <row r="35" spans="2:12" ht="14.25">
      <c r="B35" s="149">
        <v>8</v>
      </c>
      <c r="C35" s="150" t="s">
        <v>79</v>
      </c>
      <c r="D35" s="147" t="s">
        <v>42</v>
      </c>
      <c r="E35" s="139">
        <v>30</v>
      </c>
      <c r="F35" s="115"/>
      <c r="G35" s="116"/>
      <c r="H35" s="116"/>
      <c r="I35" s="149">
        <v>8</v>
      </c>
      <c r="J35" s="150" t="s">
        <v>79</v>
      </c>
      <c r="K35" s="147" t="s">
        <v>42</v>
      </c>
      <c r="L35" s="139">
        <v>30</v>
      </c>
    </row>
    <row r="36" spans="2:12" ht="14.25">
      <c r="B36" s="149">
        <v>9</v>
      </c>
      <c r="C36" s="150" t="s">
        <v>114</v>
      </c>
      <c r="D36" s="147" t="s">
        <v>42</v>
      </c>
      <c r="E36" s="139">
        <v>30</v>
      </c>
      <c r="F36" s="115"/>
      <c r="G36" s="116"/>
      <c r="H36" s="116"/>
      <c r="I36" s="149">
        <v>9</v>
      </c>
      <c r="J36" s="150" t="s">
        <v>114</v>
      </c>
      <c r="K36" s="147" t="s">
        <v>42</v>
      </c>
      <c r="L36" s="139">
        <v>30</v>
      </c>
    </row>
    <row r="37" spans="2:12" ht="14.25">
      <c r="B37" s="147">
        <v>10</v>
      </c>
      <c r="C37" s="155" t="s">
        <v>111</v>
      </c>
      <c r="D37" s="156" t="s">
        <v>64</v>
      </c>
      <c r="E37" s="153">
        <v>1</v>
      </c>
      <c r="F37" s="115"/>
      <c r="G37" s="116"/>
      <c r="H37" s="116"/>
      <c r="I37" s="147">
        <v>10</v>
      </c>
      <c r="J37" s="155" t="s">
        <v>111</v>
      </c>
      <c r="K37" s="156" t="s">
        <v>64</v>
      </c>
      <c r="L37" s="153">
        <v>1</v>
      </c>
    </row>
    <row r="38" spans="2:12" ht="28.5">
      <c r="B38" s="147">
        <v>11</v>
      </c>
      <c r="C38" s="142" t="s">
        <v>112</v>
      </c>
      <c r="D38" s="157" t="s">
        <v>113</v>
      </c>
      <c r="E38" s="139">
        <v>0.52</v>
      </c>
      <c r="F38" s="115"/>
      <c r="G38" s="116"/>
      <c r="H38" s="116"/>
      <c r="I38" s="147">
        <v>11</v>
      </c>
      <c r="J38" s="142" t="s">
        <v>112</v>
      </c>
      <c r="K38" s="157" t="s">
        <v>113</v>
      </c>
      <c r="L38" s="139">
        <v>0.52</v>
      </c>
    </row>
    <row r="39" spans="2:12" ht="14.25">
      <c r="B39" s="104"/>
      <c r="C39" s="106" t="s">
        <v>116</v>
      </c>
      <c r="D39" s="106"/>
      <c r="E39" s="104"/>
      <c r="F39" s="115">
        <v>23.86840829615435</v>
      </c>
      <c r="G39" s="116"/>
      <c r="H39" s="116"/>
      <c r="I39" s="104"/>
      <c r="J39" s="106"/>
      <c r="K39" s="106"/>
      <c r="L39" s="104"/>
    </row>
    <row r="40" spans="2:12" ht="14.25">
      <c r="B40" s="104"/>
      <c r="C40" s="108"/>
      <c r="D40" s="117"/>
      <c r="E40" s="117"/>
      <c r="F40" s="115"/>
      <c r="G40" s="116"/>
      <c r="H40" s="116"/>
      <c r="I40" s="104"/>
      <c r="J40" s="108"/>
      <c r="K40" s="117"/>
      <c r="L40" s="117"/>
    </row>
    <row r="41" spans="2:12" ht="28.5">
      <c r="B41" s="136">
        <v>1</v>
      </c>
      <c r="C41" s="137" t="s">
        <v>66</v>
      </c>
      <c r="D41" s="138" t="s">
        <v>78</v>
      </c>
      <c r="E41" s="139">
        <v>0.44</v>
      </c>
      <c r="F41" s="115"/>
      <c r="G41" s="116"/>
      <c r="H41" s="116"/>
      <c r="I41" s="136">
        <v>1</v>
      </c>
      <c r="J41" s="137" t="s">
        <v>66</v>
      </c>
      <c r="K41" s="138" t="s">
        <v>78</v>
      </c>
      <c r="L41" s="139">
        <v>0.44</v>
      </c>
    </row>
    <row r="42" spans="2:12" ht="28.5">
      <c r="B42" s="136">
        <v>2</v>
      </c>
      <c r="C42" s="137" t="s">
        <v>58</v>
      </c>
      <c r="D42" s="138" t="s">
        <v>59</v>
      </c>
      <c r="E42" s="139">
        <v>15</v>
      </c>
      <c r="F42" s="115"/>
      <c r="G42" s="116"/>
      <c r="H42" s="116"/>
      <c r="I42" s="136">
        <v>2</v>
      </c>
      <c r="J42" s="137" t="s">
        <v>58</v>
      </c>
      <c r="K42" s="138" t="s">
        <v>59</v>
      </c>
      <c r="L42" s="139">
        <v>15</v>
      </c>
    </row>
    <row r="43" spans="2:12" ht="28.5">
      <c r="B43" s="136">
        <v>3</v>
      </c>
      <c r="C43" s="140" t="s">
        <v>60</v>
      </c>
      <c r="D43" s="141" t="s">
        <v>59</v>
      </c>
      <c r="E43" s="139">
        <v>76</v>
      </c>
      <c r="F43" s="115"/>
      <c r="G43" s="116"/>
      <c r="H43" s="116"/>
      <c r="I43" s="136">
        <v>3</v>
      </c>
      <c r="J43" s="140" t="s">
        <v>60</v>
      </c>
      <c r="K43" s="141" t="s">
        <v>59</v>
      </c>
      <c r="L43" s="139">
        <v>76</v>
      </c>
    </row>
    <row r="44" spans="2:12" ht="57">
      <c r="B44" s="136">
        <v>4</v>
      </c>
      <c r="C44" s="137" t="s">
        <v>67</v>
      </c>
      <c r="D44" s="138" t="s">
        <v>107</v>
      </c>
      <c r="E44" s="139">
        <v>0.38</v>
      </c>
      <c r="F44" s="115"/>
      <c r="G44" s="116"/>
      <c r="H44" s="116"/>
      <c r="I44" s="136">
        <v>4</v>
      </c>
      <c r="J44" s="137" t="s">
        <v>67</v>
      </c>
      <c r="K44" s="138" t="s">
        <v>107</v>
      </c>
      <c r="L44" s="139">
        <v>0.38</v>
      </c>
    </row>
    <row r="45" spans="2:12" ht="28.5">
      <c r="B45" s="136">
        <v>5</v>
      </c>
      <c r="C45" s="142" t="s">
        <v>70</v>
      </c>
      <c r="D45" s="143" t="s">
        <v>59</v>
      </c>
      <c r="E45" s="144">
        <v>76.16</v>
      </c>
      <c r="F45" s="115"/>
      <c r="G45" s="116"/>
      <c r="H45" s="116"/>
      <c r="I45" s="136">
        <v>5</v>
      </c>
      <c r="J45" s="142" t="s">
        <v>70</v>
      </c>
      <c r="K45" s="143" t="s">
        <v>59</v>
      </c>
      <c r="L45" s="144">
        <v>76.16</v>
      </c>
    </row>
    <row r="46" spans="2:12" ht="14.25">
      <c r="B46" s="145"/>
      <c r="C46" s="146" t="s">
        <v>61</v>
      </c>
      <c r="D46" s="147"/>
      <c r="E46" s="148"/>
      <c r="F46" s="115"/>
      <c r="G46" s="116"/>
      <c r="H46" s="116"/>
      <c r="I46" s="145"/>
      <c r="J46" s="146" t="s">
        <v>61</v>
      </c>
      <c r="K46" s="147"/>
      <c r="L46" s="148"/>
    </row>
    <row r="47" spans="2:12" ht="57">
      <c r="B47" s="149">
        <v>6</v>
      </c>
      <c r="C47" s="150" t="s">
        <v>68</v>
      </c>
      <c r="D47" s="147" t="s">
        <v>41</v>
      </c>
      <c r="E47" s="139">
        <v>544</v>
      </c>
      <c r="F47" s="115"/>
      <c r="G47" s="116"/>
      <c r="H47" s="116"/>
      <c r="I47" s="149">
        <v>6</v>
      </c>
      <c r="J47" s="150" t="s">
        <v>68</v>
      </c>
      <c r="K47" s="147" t="s">
        <v>41</v>
      </c>
      <c r="L47" s="139">
        <v>544</v>
      </c>
    </row>
    <row r="48" spans="2:12" ht="14.25">
      <c r="B48" s="149">
        <v>7</v>
      </c>
      <c r="C48" s="150" t="s">
        <v>69</v>
      </c>
      <c r="D48" s="147" t="s">
        <v>42</v>
      </c>
      <c r="E48" s="139">
        <v>1</v>
      </c>
      <c r="F48" s="115"/>
      <c r="G48" s="116"/>
      <c r="H48" s="116"/>
      <c r="I48" s="149">
        <v>7</v>
      </c>
      <c r="J48" s="150" t="s">
        <v>69</v>
      </c>
      <c r="K48" s="147" t="s">
        <v>42</v>
      </c>
      <c r="L48" s="139">
        <v>1</v>
      </c>
    </row>
    <row r="49" spans="2:13" ht="14.25">
      <c r="B49" s="149">
        <v>8</v>
      </c>
      <c r="C49" s="150" t="s">
        <v>79</v>
      </c>
      <c r="D49" s="147" t="s">
        <v>42</v>
      </c>
      <c r="E49" s="139">
        <v>32</v>
      </c>
      <c r="F49" s="115"/>
      <c r="G49" s="116"/>
      <c r="H49" s="116"/>
      <c r="I49" s="149">
        <v>8</v>
      </c>
      <c r="J49" s="150" t="s">
        <v>79</v>
      </c>
      <c r="K49" s="147" t="s">
        <v>42</v>
      </c>
      <c r="L49" s="139">
        <v>32</v>
      </c>
    </row>
    <row r="50" spans="2:13" ht="14.25">
      <c r="B50" s="149">
        <v>9</v>
      </c>
      <c r="C50" s="150" t="s">
        <v>114</v>
      </c>
      <c r="D50" s="147" t="s">
        <v>42</v>
      </c>
      <c r="E50" s="139">
        <v>32</v>
      </c>
      <c r="F50" s="115"/>
      <c r="G50" s="116"/>
      <c r="H50" s="116"/>
      <c r="I50" s="149">
        <v>9</v>
      </c>
      <c r="J50" s="150" t="s">
        <v>114</v>
      </c>
      <c r="K50" s="147" t="s">
        <v>42</v>
      </c>
      <c r="L50" s="139">
        <v>32</v>
      </c>
    </row>
    <row r="51" spans="2:13" ht="14.25">
      <c r="B51" s="149">
        <v>10</v>
      </c>
      <c r="C51" s="155" t="s">
        <v>111</v>
      </c>
      <c r="D51" s="156" t="s">
        <v>64</v>
      </c>
      <c r="E51" s="153">
        <v>1</v>
      </c>
      <c r="F51" s="115"/>
      <c r="G51" s="116"/>
      <c r="H51" s="116"/>
      <c r="I51" s="149">
        <v>10</v>
      </c>
      <c r="J51" s="155" t="s">
        <v>111</v>
      </c>
      <c r="K51" s="156" t="s">
        <v>64</v>
      </c>
      <c r="L51" s="153">
        <v>1</v>
      </c>
    </row>
    <row r="52" spans="2:13" ht="28.5">
      <c r="B52" s="149">
        <v>11</v>
      </c>
      <c r="C52" s="142" t="s">
        <v>112</v>
      </c>
      <c r="D52" s="157" t="s">
        <v>113</v>
      </c>
      <c r="E52" s="139">
        <v>0.54400000000000004</v>
      </c>
      <c r="F52" s="115"/>
      <c r="G52" s="116"/>
      <c r="H52" s="116"/>
      <c r="I52" s="149">
        <v>11</v>
      </c>
      <c r="J52" s="142" t="s">
        <v>112</v>
      </c>
      <c r="K52" s="157" t="s">
        <v>113</v>
      </c>
      <c r="L52" s="139">
        <v>0.54400000000000004</v>
      </c>
    </row>
    <row r="53" spans="2:13" ht="15">
      <c r="B53" s="118"/>
      <c r="C53" s="119" t="s">
        <v>117</v>
      </c>
      <c r="D53" s="106"/>
      <c r="E53" s="104"/>
      <c r="F53" s="120">
        <v>24.658335182888607</v>
      </c>
      <c r="G53" s="121"/>
      <c r="H53" s="121"/>
      <c r="I53" s="160"/>
      <c r="J53" s="62" t="s">
        <v>119</v>
      </c>
      <c r="K53" s="106"/>
      <c r="L53" s="104"/>
    </row>
    <row r="54" spans="2:13" s="71" customFormat="1" ht="15">
      <c r="B54" s="118"/>
      <c r="C54" s="122" t="s">
        <v>75</v>
      </c>
      <c r="D54" s="112"/>
      <c r="E54" s="123"/>
      <c r="F54" s="125">
        <v>100</v>
      </c>
      <c r="G54" s="126"/>
      <c r="H54" s="126"/>
      <c r="I54" s="159"/>
      <c r="J54" s="159"/>
      <c r="K54" s="62"/>
      <c r="L54" s="62"/>
      <c r="M54" s="62"/>
    </row>
    <row r="55" spans="2:13" s="71" customFormat="1" ht="15">
      <c r="B55" s="104"/>
      <c r="C55" s="122" t="s">
        <v>76</v>
      </c>
      <c r="D55" s="112"/>
      <c r="E55" s="123"/>
      <c r="F55" s="127">
        <v>9493.1192752653315</v>
      </c>
      <c r="G55" s="128"/>
      <c r="H55" s="128"/>
      <c r="I55" s="62"/>
      <c r="J55" s="62"/>
      <c r="K55" s="62"/>
      <c r="L55" s="62"/>
      <c r="M55" s="62"/>
    </row>
    <row r="56" spans="2:13" s="71" customFormat="1" ht="15">
      <c r="B56" s="118"/>
      <c r="C56" s="122" t="s">
        <v>102</v>
      </c>
      <c r="D56" s="112"/>
      <c r="E56" s="123"/>
      <c r="F56" s="120">
        <v>1898.6238550530663</v>
      </c>
      <c r="G56" s="121"/>
      <c r="H56" s="121"/>
      <c r="I56" s="62"/>
      <c r="J56" s="62"/>
      <c r="K56" s="62"/>
      <c r="L56" s="62"/>
      <c r="M56" s="62"/>
    </row>
    <row r="57" spans="2:13" s="71" customFormat="1" ht="15">
      <c r="B57" s="104"/>
      <c r="C57" s="122" t="s">
        <v>76</v>
      </c>
      <c r="D57" s="112"/>
      <c r="E57" s="123"/>
      <c r="F57" s="127">
        <v>11391.743130318398</v>
      </c>
      <c r="G57" s="128"/>
      <c r="H57" s="128"/>
      <c r="I57" s="62"/>
      <c r="J57" s="62"/>
      <c r="K57" s="62"/>
      <c r="L57" s="62"/>
      <c r="M57" s="62"/>
    </row>
    <row r="58" spans="2:13" ht="12">
      <c r="B58" s="129" t="s">
        <v>77</v>
      </c>
      <c r="C58" s="44"/>
      <c r="D58" s="44"/>
      <c r="E58" s="44"/>
      <c r="F58" s="44"/>
      <c r="G58" s="53"/>
      <c r="H58" s="53"/>
      <c r="I58" s="62"/>
      <c r="L58" s="62"/>
    </row>
    <row r="59" spans="2:13" ht="11.25">
      <c r="I59" s="62"/>
      <c r="L59" s="62"/>
    </row>
    <row r="60" spans="2:13" ht="11.25"/>
    <row r="61" spans="2:13" ht="11.25"/>
    <row r="62" spans="2:13" ht="11.25"/>
    <row r="63" spans="2:13" ht="11.25"/>
    <row r="64" spans="2:13" ht="11.25"/>
    <row r="65" ht="11.25"/>
    <row r="66" ht="11.25"/>
  </sheetData>
  <mergeCells count="4">
    <mergeCell ref="B2:F2"/>
    <mergeCell ref="B4:F5"/>
    <mergeCell ref="I2:L2"/>
    <mergeCell ref="I4:L5"/>
  </mergeCells>
  <pageMargins left="0.7" right="0.7" top="0.75" bottom="0.75" header="0.3" footer="0.3"/>
  <pageSetup scale="10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66"/>
  <sheetViews>
    <sheetView workbookViewId="0">
      <selection activeCell="I40" sqref="I1:M1048576"/>
    </sheetView>
  </sheetViews>
  <sheetFormatPr defaultRowHeight="30" customHeight="1"/>
  <cols>
    <col min="1" max="1" width="7" style="62" customWidth="1"/>
    <col min="2" max="2" width="4.85546875" style="53" customWidth="1"/>
    <col min="3" max="3" width="33" style="62" customWidth="1"/>
    <col min="4" max="4" width="7.42578125" style="62" customWidth="1"/>
    <col min="5" max="5" width="9.5703125" style="64" customWidth="1"/>
    <col min="6" max="6" width="12.85546875" style="62" customWidth="1"/>
    <col min="7" max="8" width="10.5703125" style="62" customWidth="1"/>
    <col min="9" max="16384" width="9.140625" style="62"/>
  </cols>
  <sheetData>
    <row r="1" spans="2:7" ht="11.25"/>
    <row r="2" spans="2:7" ht="15" customHeight="1">
      <c r="B2" s="279" t="s">
        <v>120</v>
      </c>
      <c r="C2" s="279"/>
      <c r="D2" s="279"/>
      <c r="E2" s="279"/>
      <c r="F2" s="279"/>
      <c r="G2" s="96"/>
    </row>
    <row r="3" spans="2:7" ht="11.25">
      <c r="B3" s="46"/>
      <c r="C3" s="46"/>
      <c r="D3" s="46"/>
      <c r="E3" s="46"/>
    </row>
    <row r="4" spans="2:7" ht="12.75" customHeight="1">
      <c r="B4" s="280" t="s">
        <v>121</v>
      </c>
      <c r="C4" s="280"/>
      <c r="D4" s="280"/>
      <c r="E4" s="280"/>
      <c r="F4" s="280"/>
      <c r="G4" s="158"/>
    </row>
    <row r="5" spans="2:7" ht="12.75">
      <c r="B5" s="280"/>
      <c r="C5" s="280"/>
      <c r="D5" s="280"/>
      <c r="E5" s="280"/>
      <c r="F5" s="280"/>
      <c r="G5" s="158"/>
    </row>
    <row r="6" spans="2:7" ht="11.25">
      <c r="C6" s="67"/>
      <c r="D6" s="67"/>
      <c r="E6" s="63"/>
    </row>
    <row r="7" spans="2:7" ht="12">
      <c r="B7" s="98" t="s">
        <v>126</v>
      </c>
      <c r="C7" s="98" t="s">
        <v>122</v>
      </c>
      <c r="D7" s="98" t="s">
        <v>123</v>
      </c>
      <c r="E7" s="98" t="s">
        <v>124</v>
      </c>
      <c r="F7" s="99" t="s">
        <v>125</v>
      </c>
      <c r="G7" s="103"/>
    </row>
    <row r="8" spans="2:7" s="70" customFormat="1" ht="14.25">
      <c r="B8" s="104">
        <v>1</v>
      </c>
      <c r="C8" s="104">
        <v>2</v>
      </c>
      <c r="D8" s="104">
        <v>3</v>
      </c>
      <c r="E8" s="104">
        <v>4</v>
      </c>
      <c r="F8" s="104">
        <v>5</v>
      </c>
      <c r="G8" s="107"/>
    </row>
    <row r="9" spans="2:7" s="70" customFormat="1" ht="14.25">
      <c r="B9" s="104"/>
      <c r="C9" s="108" t="s">
        <v>127</v>
      </c>
      <c r="D9" s="104"/>
      <c r="E9" s="104"/>
      <c r="F9" s="109"/>
      <c r="G9" s="110"/>
    </row>
    <row r="10" spans="2:7" ht="42.75">
      <c r="B10" s="136">
        <v>1</v>
      </c>
      <c r="C10" s="142" t="s">
        <v>128</v>
      </c>
      <c r="D10" s="138" t="s">
        <v>129</v>
      </c>
      <c r="E10" s="139">
        <v>0.67</v>
      </c>
      <c r="F10" s="112"/>
      <c r="G10" s="113"/>
    </row>
    <row r="11" spans="2:7" ht="28.5">
      <c r="B11" s="136">
        <v>2</v>
      </c>
      <c r="C11" s="142" t="s">
        <v>131</v>
      </c>
      <c r="D11" s="138" t="s">
        <v>130</v>
      </c>
      <c r="E11" s="139">
        <v>20</v>
      </c>
      <c r="F11" s="112"/>
      <c r="G11" s="113"/>
    </row>
    <row r="12" spans="2:7" ht="28.5">
      <c r="B12" s="136">
        <v>3</v>
      </c>
      <c r="C12" s="142" t="s">
        <v>132</v>
      </c>
      <c r="D12" s="138" t="s">
        <v>130</v>
      </c>
      <c r="E12" s="139">
        <v>122</v>
      </c>
      <c r="F12" s="112"/>
      <c r="G12" s="113"/>
    </row>
    <row r="13" spans="2:7" ht="57">
      <c r="B13" s="136">
        <v>4</v>
      </c>
      <c r="C13" s="142" t="s">
        <v>133</v>
      </c>
      <c r="D13" s="138" t="s">
        <v>129</v>
      </c>
      <c r="E13" s="139">
        <v>0.56999999999999995</v>
      </c>
      <c r="F13" s="112"/>
      <c r="G13" s="113"/>
    </row>
    <row r="14" spans="2:7" ht="28.5">
      <c r="B14" s="136">
        <v>5</v>
      </c>
      <c r="C14" s="142" t="s">
        <v>134</v>
      </c>
      <c r="D14" s="138" t="s">
        <v>130</v>
      </c>
      <c r="E14" s="144">
        <v>122.9</v>
      </c>
      <c r="F14" s="112"/>
      <c r="G14" s="113"/>
    </row>
    <row r="15" spans="2:7" ht="14.25">
      <c r="B15" s="145"/>
      <c r="C15" s="146" t="s">
        <v>135</v>
      </c>
      <c r="D15" s="147"/>
      <c r="E15" s="148"/>
      <c r="F15" s="112"/>
      <c r="G15" s="113"/>
    </row>
    <row r="16" spans="2:7" ht="42.75">
      <c r="B16" s="149">
        <v>6</v>
      </c>
      <c r="C16" s="150" t="s">
        <v>137</v>
      </c>
      <c r="D16" s="147" t="s">
        <v>136</v>
      </c>
      <c r="E16" s="139">
        <v>819</v>
      </c>
      <c r="F16" s="112"/>
      <c r="G16" s="113"/>
    </row>
    <row r="17" spans="2:7" ht="28.5">
      <c r="B17" s="149">
        <v>7</v>
      </c>
      <c r="C17" s="161" t="s">
        <v>138</v>
      </c>
      <c r="D17" s="147" t="s">
        <v>130</v>
      </c>
      <c r="E17" s="153">
        <v>1.5</v>
      </c>
      <c r="F17" s="112"/>
      <c r="G17" s="113"/>
    </row>
    <row r="18" spans="2:7" ht="28.5">
      <c r="B18" s="149">
        <v>8</v>
      </c>
      <c r="C18" s="150" t="s">
        <v>141</v>
      </c>
      <c r="D18" s="147" t="s">
        <v>139</v>
      </c>
      <c r="E18" s="139">
        <v>0.02</v>
      </c>
      <c r="F18" s="112"/>
      <c r="G18" s="113"/>
    </row>
    <row r="19" spans="2:7" s="70" customFormat="1" ht="14.25">
      <c r="B19" s="149">
        <v>9</v>
      </c>
      <c r="C19" s="154" t="s">
        <v>142</v>
      </c>
      <c r="D19" s="152" t="s">
        <v>140</v>
      </c>
      <c r="E19" s="153">
        <v>1</v>
      </c>
      <c r="F19" s="109"/>
      <c r="G19" s="110"/>
    </row>
    <row r="20" spans="2:7" s="70" customFormat="1" ht="14.25">
      <c r="B20" s="149">
        <v>10</v>
      </c>
      <c r="C20" s="150" t="s">
        <v>144</v>
      </c>
      <c r="D20" s="152" t="s">
        <v>140</v>
      </c>
      <c r="E20" s="139">
        <v>1</v>
      </c>
      <c r="F20" s="106"/>
      <c r="G20" s="114"/>
    </row>
    <row r="21" spans="2:7" s="70" customFormat="1" ht="14.25">
      <c r="B21" s="149">
        <v>11</v>
      </c>
      <c r="C21" s="150" t="s">
        <v>143</v>
      </c>
      <c r="D21" s="152" t="s">
        <v>140</v>
      </c>
      <c r="E21" s="139">
        <v>33</v>
      </c>
      <c r="F21" s="106"/>
      <c r="G21" s="114"/>
    </row>
    <row r="22" spans="2:7" s="70" customFormat="1" ht="14.25">
      <c r="B22" s="149">
        <v>12</v>
      </c>
      <c r="C22" s="150" t="s">
        <v>145</v>
      </c>
      <c r="D22" s="152" t="s">
        <v>140</v>
      </c>
      <c r="E22" s="139">
        <v>33</v>
      </c>
      <c r="F22" s="106"/>
      <c r="G22" s="114"/>
    </row>
    <row r="23" spans="2:7" s="70" customFormat="1" ht="28.5">
      <c r="B23" s="149">
        <v>13</v>
      </c>
      <c r="C23" s="142" t="s">
        <v>146</v>
      </c>
      <c r="D23" s="156" t="s">
        <v>147</v>
      </c>
      <c r="E23" s="153">
        <v>1</v>
      </c>
      <c r="F23" s="106"/>
      <c r="G23" s="114"/>
    </row>
    <row r="24" spans="2:7" s="70" customFormat="1" ht="42.75">
      <c r="B24" s="149">
        <v>14</v>
      </c>
      <c r="C24" s="142" t="s">
        <v>149</v>
      </c>
      <c r="D24" s="157" t="s">
        <v>148</v>
      </c>
      <c r="E24" s="139">
        <v>0.81899999999999995</v>
      </c>
      <c r="F24" s="106"/>
      <c r="G24" s="114"/>
    </row>
    <row r="25" spans="2:7" ht="14.25">
      <c r="B25" s="162"/>
      <c r="C25" s="106" t="s">
        <v>150</v>
      </c>
      <c r="D25" s="106"/>
      <c r="E25" s="104"/>
      <c r="F25" s="115">
        <v>51.473256520957044</v>
      </c>
      <c r="G25" s="116"/>
    </row>
    <row r="26" spans="2:7" ht="14.25">
      <c r="B26" s="162"/>
      <c r="C26" s="108" t="s">
        <v>151</v>
      </c>
      <c r="D26" s="117"/>
      <c r="E26" s="117"/>
      <c r="F26" s="115"/>
      <c r="G26" s="116"/>
    </row>
    <row r="27" spans="2:7" ht="42.75">
      <c r="B27" s="136">
        <v>1</v>
      </c>
      <c r="C27" s="142" t="s">
        <v>128</v>
      </c>
      <c r="D27" s="138" t="s">
        <v>129</v>
      </c>
      <c r="E27" s="139">
        <v>0.42</v>
      </c>
      <c r="F27" s="115"/>
      <c r="G27" s="116"/>
    </row>
    <row r="28" spans="2:7" ht="28.5">
      <c r="B28" s="136">
        <v>2</v>
      </c>
      <c r="C28" s="142" t="s">
        <v>131</v>
      </c>
      <c r="D28" s="138" t="s">
        <v>130</v>
      </c>
      <c r="E28" s="139">
        <v>17</v>
      </c>
      <c r="F28" s="115"/>
      <c r="G28" s="116"/>
    </row>
    <row r="29" spans="2:7" ht="28.5">
      <c r="B29" s="136">
        <v>3</v>
      </c>
      <c r="C29" s="142" t="s">
        <v>132</v>
      </c>
      <c r="D29" s="138" t="s">
        <v>130</v>
      </c>
      <c r="E29" s="139">
        <v>76</v>
      </c>
      <c r="F29" s="115"/>
      <c r="G29" s="116"/>
    </row>
    <row r="30" spans="2:7" ht="57">
      <c r="B30" s="136">
        <v>4</v>
      </c>
      <c r="C30" s="142" t="s">
        <v>133</v>
      </c>
      <c r="D30" s="138" t="s">
        <v>129</v>
      </c>
      <c r="E30" s="139">
        <v>0.36</v>
      </c>
      <c r="F30" s="115"/>
      <c r="G30" s="116"/>
    </row>
    <row r="31" spans="2:7" ht="28.5">
      <c r="B31" s="136">
        <v>5</v>
      </c>
      <c r="C31" s="142" t="s">
        <v>134</v>
      </c>
      <c r="D31" s="138" t="s">
        <v>130</v>
      </c>
      <c r="E31" s="144">
        <v>76</v>
      </c>
      <c r="F31" s="115"/>
      <c r="G31" s="116"/>
    </row>
    <row r="32" spans="2:7" ht="14.25">
      <c r="B32" s="145"/>
      <c r="C32" s="146" t="s">
        <v>135</v>
      </c>
      <c r="D32" s="147"/>
      <c r="E32" s="148"/>
      <c r="F32" s="115"/>
      <c r="G32" s="116"/>
    </row>
    <row r="33" spans="2:7" ht="42.75">
      <c r="B33" s="149">
        <v>6</v>
      </c>
      <c r="C33" s="150" t="s">
        <v>152</v>
      </c>
      <c r="D33" s="147" t="s">
        <v>136</v>
      </c>
      <c r="E33" s="139">
        <v>520</v>
      </c>
      <c r="F33" s="115"/>
      <c r="G33" s="116"/>
    </row>
    <row r="34" spans="2:7" ht="14.25">
      <c r="B34" s="149">
        <v>7</v>
      </c>
      <c r="C34" s="150" t="s">
        <v>144</v>
      </c>
      <c r="D34" s="152" t="s">
        <v>140</v>
      </c>
      <c r="E34" s="139">
        <v>1</v>
      </c>
      <c r="F34" s="115"/>
      <c r="G34" s="116"/>
    </row>
    <row r="35" spans="2:7" ht="14.25">
      <c r="B35" s="149">
        <v>8</v>
      </c>
      <c r="C35" s="150" t="s">
        <v>143</v>
      </c>
      <c r="D35" s="152" t="s">
        <v>140</v>
      </c>
      <c r="E35" s="139">
        <v>30</v>
      </c>
      <c r="F35" s="115"/>
      <c r="G35" s="116"/>
    </row>
    <row r="36" spans="2:7" ht="14.25">
      <c r="B36" s="149">
        <v>9</v>
      </c>
      <c r="C36" s="150" t="s">
        <v>145</v>
      </c>
      <c r="D36" s="152" t="s">
        <v>140</v>
      </c>
      <c r="E36" s="139">
        <v>30</v>
      </c>
      <c r="F36" s="115"/>
      <c r="G36" s="116"/>
    </row>
    <row r="37" spans="2:7" ht="28.5">
      <c r="B37" s="147">
        <v>10</v>
      </c>
      <c r="C37" s="155" t="s">
        <v>146</v>
      </c>
      <c r="D37" s="156" t="s">
        <v>147</v>
      </c>
      <c r="E37" s="153">
        <v>1</v>
      </c>
      <c r="F37" s="115"/>
      <c r="G37" s="116"/>
    </row>
    <row r="38" spans="2:7" ht="42.75">
      <c r="B38" s="145">
        <v>11</v>
      </c>
      <c r="C38" s="142" t="s">
        <v>149</v>
      </c>
      <c r="D38" s="157" t="s">
        <v>148</v>
      </c>
      <c r="E38" s="139">
        <v>0.52</v>
      </c>
      <c r="F38" s="115"/>
      <c r="G38" s="116"/>
    </row>
    <row r="39" spans="2:7" ht="14.25">
      <c r="B39" s="162"/>
      <c r="C39" s="106" t="s">
        <v>153</v>
      </c>
      <c r="D39" s="106"/>
      <c r="E39" s="104"/>
      <c r="F39" s="115">
        <v>23.86840829615435</v>
      </c>
      <c r="G39" s="116"/>
    </row>
    <row r="40" spans="2:7" ht="14.25">
      <c r="B40" s="162"/>
      <c r="C40" s="108" t="s">
        <v>154</v>
      </c>
      <c r="D40" s="117"/>
      <c r="E40" s="117"/>
      <c r="F40" s="115"/>
      <c r="G40" s="116"/>
    </row>
    <row r="41" spans="2:7" ht="42.75">
      <c r="B41" s="136">
        <v>1</v>
      </c>
      <c r="C41" s="142" t="s">
        <v>128</v>
      </c>
      <c r="D41" s="138" t="s">
        <v>129</v>
      </c>
      <c r="E41" s="139">
        <v>0.44</v>
      </c>
      <c r="F41" s="115"/>
      <c r="G41" s="116"/>
    </row>
    <row r="42" spans="2:7" ht="28.5">
      <c r="B42" s="136">
        <v>2</v>
      </c>
      <c r="C42" s="142" t="s">
        <v>131</v>
      </c>
      <c r="D42" s="138" t="s">
        <v>130</v>
      </c>
      <c r="E42" s="139">
        <v>15</v>
      </c>
      <c r="F42" s="115"/>
      <c r="G42" s="116"/>
    </row>
    <row r="43" spans="2:7" ht="28.5">
      <c r="B43" s="136">
        <v>3</v>
      </c>
      <c r="C43" s="142" t="s">
        <v>132</v>
      </c>
      <c r="D43" s="138" t="s">
        <v>130</v>
      </c>
      <c r="E43" s="139">
        <v>76</v>
      </c>
      <c r="F43" s="115"/>
      <c r="G43" s="116"/>
    </row>
    <row r="44" spans="2:7" ht="57">
      <c r="B44" s="136">
        <v>4</v>
      </c>
      <c r="C44" s="142" t="s">
        <v>133</v>
      </c>
      <c r="D44" s="138" t="s">
        <v>129</v>
      </c>
      <c r="E44" s="139">
        <v>0.38</v>
      </c>
      <c r="F44" s="115"/>
      <c r="G44" s="116"/>
    </row>
    <row r="45" spans="2:7" ht="28.5">
      <c r="B45" s="136">
        <v>5</v>
      </c>
      <c r="C45" s="142" t="s">
        <v>134</v>
      </c>
      <c r="D45" s="138" t="s">
        <v>130</v>
      </c>
      <c r="E45" s="144">
        <v>76.16</v>
      </c>
      <c r="F45" s="115"/>
      <c r="G45" s="116"/>
    </row>
    <row r="46" spans="2:7" ht="14.25">
      <c r="B46" s="145"/>
      <c r="C46" s="146" t="s">
        <v>135</v>
      </c>
      <c r="D46" s="147"/>
      <c r="E46" s="148"/>
      <c r="F46" s="115"/>
      <c r="G46" s="116"/>
    </row>
    <row r="47" spans="2:7" ht="42.75">
      <c r="B47" s="149">
        <v>6</v>
      </c>
      <c r="C47" s="150" t="s">
        <v>152</v>
      </c>
      <c r="D47" s="147" t="s">
        <v>136</v>
      </c>
      <c r="E47" s="139">
        <v>544</v>
      </c>
      <c r="F47" s="115"/>
      <c r="G47" s="116"/>
    </row>
    <row r="48" spans="2:7" ht="14.25">
      <c r="B48" s="149">
        <v>7</v>
      </c>
      <c r="C48" s="150" t="s">
        <v>144</v>
      </c>
      <c r="D48" s="152" t="s">
        <v>140</v>
      </c>
      <c r="E48" s="139">
        <v>1</v>
      </c>
      <c r="F48" s="115"/>
      <c r="G48" s="116"/>
    </row>
    <row r="49" spans="2:7" ht="14.25">
      <c r="B49" s="149">
        <v>8</v>
      </c>
      <c r="C49" s="150" t="s">
        <v>143</v>
      </c>
      <c r="D49" s="152" t="s">
        <v>140</v>
      </c>
      <c r="E49" s="139">
        <v>32</v>
      </c>
      <c r="F49" s="115"/>
      <c r="G49" s="116"/>
    </row>
    <row r="50" spans="2:7" ht="14.25">
      <c r="B50" s="149">
        <v>9</v>
      </c>
      <c r="C50" s="150" t="s">
        <v>145</v>
      </c>
      <c r="D50" s="152" t="s">
        <v>140</v>
      </c>
      <c r="E50" s="139">
        <v>32</v>
      </c>
      <c r="F50" s="115"/>
      <c r="G50" s="116"/>
    </row>
    <row r="51" spans="2:7" ht="28.5">
      <c r="B51" s="149">
        <v>10</v>
      </c>
      <c r="C51" s="142" t="s">
        <v>146</v>
      </c>
      <c r="D51" s="156" t="s">
        <v>147</v>
      </c>
      <c r="E51" s="153">
        <v>1</v>
      </c>
      <c r="F51" s="115"/>
      <c r="G51" s="116"/>
    </row>
    <row r="52" spans="2:7" ht="42.75">
      <c r="B52" s="149">
        <v>11</v>
      </c>
      <c r="C52" s="142" t="s">
        <v>149</v>
      </c>
      <c r="D52" s="157" t="s">
        <v>148</v>
      </c>
      <c r="E52" s="139">
        <v>0.54400000000000004</v>
      </c>
      <c r="F52" s="115"/>
      <c r="G52" s="116"/>
    </row>
    <row r="53" spans="2:7" ht="15">
      <c r="B53" s="118"/>
      <c r="C53" s="119" t="s">
        <v>155</v>
      </c>
      <c r="D53" s="106"/>
      <c r="E53" s="104"/>
      <c r="F53" s="120">
        <v>24.658335182888607</v>
      </c>
      <c r="G53" s="121"/>
    </row>
    <row r="54" spans="2:7" s="71" customFormat="1" ht="15">
      <c r="B54" s="118"/>
      <c r="C54" s="122" t="s">
        <v>156</v>
      </c>
      <c r="D54" s="112"/>
      <c r="E54" s="123"/>
      <c r="F54" s="125">
        <v>100</v>
      </c>
      <c r="G54" s="126"/>
    </row>
    <row r="55" spans="2:7" s="71" customFormat="1" ht="15">
      <c r="B55" s="104"/>
      <c r="C55" s="122" t="s">
        <v>157</v>
      </c>
      <c r="D55" s="112"/>
      <c r="E55" s="123"/>
      <c r="F55" s="127">
        <v>9493.1192752653315</v>
      </c>
      <c r="G55" s="128"/>
    </row>
    <row r="56" spans="2:7" s="71" customFormat="1" ht="15">
      <c r="B56" s="118"/>
      <c r="C56" s="122" t="s">
        <v>158</v>
      </c>
      <c r="D56" s="112"/>
      <c r="E56" s="123"/>
      <c r="F56" s="120">
        <v>1898.6238550530663</v>
      </c>
      <c r="G56" s="121"/>
    </row>
    <row r="57" spans="2:7" s="71" customFormat="1" ht="15">
      <c r="B57" s="104"/>
      <c r="C57" s="122" t="s">
        <v>157</v>
      </c>
      <c r="D57" s="112"/>
      <c r="E57" s="123"/>
      <c r="F57" s="127">
        <v>11391.743130318398</v>
      </c>
      <c r="G57" s="128"/>
    </row>
    <row r="58" spans="2:7" ht="12">
      <c r="B58" s="129" t="s">
        <v>159</v>
      </c>
      <c r="C58" s="44"/>
      <c r="D58" s="44"/>
      <c r="E58" s="44"/>
      <c r="F58" s="44"/>
      <c r="G58" s="53"/>
    </row>
    <row r="59" spans="2:7" ht="11.25"/>
    <row r="60" spans="2:7" ht="11.25"/>
    <row r="61" spans="2:7" ht="11.25"/>
    <row r="62" spans="2:7" ht="11.25"/>
    <row r="63" spans="2:7" ht="11.25"/>
    <row r="64" spans="2:7" ht="11.25"/>
    <row r="65" ht="11.25"/>
    <row r="66" ht="11.25"/>
  </sheetData>
  <mergeCells count="2">
    <mergeCell ref="B2:F2"/>
    <mergeCell ref="B4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B2:G58"/>
  <sheetViews>
    <sheetView zoomScale="115" zoomScaleNormal="115" workbookViewId="0">
      <selection activeCell="C67" sqref="C67"/>
    </sheetView>
  </sheetViews>
  <sheetFormatPr defaultRowHeight="11.25"/>
  <cols>
    <col min="1" max="1" width="10.5703125" style="62" customWidth="1"/>
    <col min="2" max="2" width="4.85546875" style="53" customWidth="1"/>
    <col min="3" max="3" width="33" style="62" customWidth="1"/>
    <col min="4" max="4" width="7.42578125" style="62" customWidth="1"/>
    <col min="5" max="5" width="9.5703125" style="64" customWidth="1"/>
    <col min="6" max="6" width="14.7109375" style="62" customWidth="1"/>
    <col min="7" max="7" width="10.5703125" style="62" customWidth="1"/>
    <col min="8" max="8" width="33" style="62" customWidth="1"/>
    <col min="9" max="16384" width="9.140625" style="62"/>
  </cols>
  <sheetData>
    <row r="2" spans="2:7" ht="22.5" customHeight="1">
      <c r="B2" s="279" t="s">
        <v>71</v>
      </c>
      <c r="C2" s="279"/>
      <c r="D2" s="279"/>
      <c r="E2" s="279"/>
      <c r="F2" s="279"/>
      <c r="G2" s="96"/>
    </row>
    <row r="3" spans="2:7">
      <c r="B3" s="46"/>
      <c r="C3" s="46"/>
      <c r="D3" s="46"/>
      <c r="E3" s="46"/>
    </row>
    <row r="4" spans="2:7" ht="20.25" customHeight="1">
      <c r="B4" s="280" t="s">
        <v>201</v>
      </c>
      <c r="C4" s="280"/>
      <c r="D4" s="280"/>
      <c r="E4" s="280"/>
      <c r="F4" s="280"/>
      <c r="G4" s="97"/>
    </row>
    <row r="5" spans="2:7" ht="20.25" customHeight="1">
      <c r="B5" s="280"/>
      <c r="C5" s="280"/>
      <c r="D5" s="280"/>
      <c r="E5" s="280"/>
      <c r="F5" s="280"/>
      <c r="G5" s="97"/>
    </row>
    <row r="6" spans="2:7">
      <c r="C6" s="67"/>
      <c r="D6" s="67"/>
      <c r="E6" s="63"/>
    </row>
    <row r="7" spans="2:7" ht="24">
      <c r="B7" s="98" t="s">
        <v>0</v>
      </c>
      <c r="C7" s="98" t="s">
        <v>1</v>
      </c>
      <c r="D7" s="98" t="s">
        <v>39</v>
      </c>
      <c r="E7" s="98" t="s">
        <v>2</v>
      </c>
      <c r="F7" s="99" t="s">
        <v>74</v>
      </c>
      <c r="G7" s="103"/>
    </row>
    <row r="8" spans="2:7" s="70" customFormat="1" ht="14.25">
      <c r="B8" s="104">
        <v>1</v>
      </c>
      <c r="C8" s="104">
        <v>2</v>
      </c>
      <c r="D8" s="104">
        <v>3</v>
      </c>
      <c r="E8" s="104">
        <v>4</v>
      </c>
      <c r="F8" s="104">
        <v>5</v>
      </c>
      <c r="G8" s="107"/>
    </row>
    <row r="9" spans="2:7" s="70" customFormat="1" ht="15">
      <c r="B9" s="104"/>
      <c r="C9" s="200" t="s">
        <v>43</v>
      </c>
      <c r="D9" s="104"/>
      <c r="E9" s="104"/>
      <c r="F9" s="109"/>
      <c r="G9" s="110"/>
    </row>
    <row r="10" spans="2:7" s="70" customFormat="1" ht="36">
      <c r="B10" s="104"/>
      <c r="C10" s="201" t="s">
        <v>192</v>
      </c>
      <c r="D10" s="104"/>
      <c r="E10" s="104"/>
      <c r="F10" s="109"/>
      <c r="G10" s="110"/>
    </row>
    <row r="11" spans="2:7" ht="42.75">
      <c r="B11" s="147">
        <v>1</v>
      </c>
      <c r="C11" s="179" t="s">
        <v>168</v>
      </c>
      <c r="D11" s="144" t="s">
        <v>164</v>
      </c>
      <c r="E11" s="144">
        <v>0.2</v>
      </c>
      <c r="F11" s="112"/>
      <c r="G11" s="113"/>
    </row>
    <row r="12" spans="2:7" s="70" customFormat="1" ht="28.5">
      <c r="B12" s="147">
        <v>2</v>
      </c>
      <c r="C12" s="137" t="s">
        <v>66</v>
      </c>
      <c r="D12" s="138" t="s">
        <v>78</v>
      </c>
      <c r="E12" s="139">
        <v>0.05</v>
      </c>
      <c r="F12" s="109"/>
      <c r="G12" s="110"/>
    </row>
    <row r="13" spans="2:7" s="70" customFormat="1" ht="42.75">
      <c r="B13" s="147">
        <v>3</v>
      </c>
      <c r="C13" s="137" t="s">
        <v>179</v>
      </c>
      <c r="D13" s="138" t="s">
        <v>78</v>
      </c>
      <c r="E13" s="139">
        <v>0.06</v>
      </c>
      <c r="F13" s="109"/>
      <c r="G13" s="110"/>
    </row>
    <row r="14" spans="2:7" s="70" customFormat="1" ht="28.5">
      <c r="B14" s="147">
        <v>4</v>
      </c>
      <c r="C14" s="137" t="s">
        <v>58</v>
      </c>
      <c r="D14" s="138" t="s">
        <v>59</v>
      </c>
      <c r="E14" s="139">
        <v>6</v>
      </c>
      <c r="F14" s="109"/>
      <c r="G14" s="110"/>
    </row>
    <row r="15" spans="2:7" s="70" customFormat="1" ht="28.5">
      <c r="B15" s="147">
        <v>5</v>
      </c>
      <c r="C15" s="137" t="s">
        <v>180</v>
      </c>
      <c r="D15" s="138" t="s">
        <v>59</v>
      </c>
      <c r="E15" s="139">
        <v>5</v>
      </c>
      <c r="F15" s="109"/>
      <c r="G15" s="110"/>
    </row>
    <row r="16" spans="2:7" s="70" customFormat="1" ht="28.5">
      <c r="B16" s="147">
        <v>6</v>
      </c>
      <c r="C16" s="137" t="s">
        <v>181</v>
      </c>
      <c r="D16" s="138" t="s">
        <v>59</v>
      </c>
      <c r="E16" s="139">
        <v>2</v>
      </c>
      <c r="F16" s="109"/>
      <c r="G16" s="110"/>
    </row>
    <row r="17" spans="2:7" s="70" customFormat="1" ht="42.75">
      <c r="B17" s="147">
        <v>7</v>
      </c>
      <c r="C17" s="140" t="s">
        <v>182</v>
      </c>
      <c r="D17" s="141" t="s">
        <v>78</v>
      </c>
      <c r="E17" s="139">
        <v>0.11</v>
      </c>
      <c r="F17" s="109"/>
      <c r="G17" s="110"/>
    </row>
    <row r="18" spans="2:7" s="70" customFormat="1" ht="28.5">
      <c r="B18" s="147">
        <v>8</v>
      </c>
      <c r="C18" s="137" t="s">
        <v>183</v>
      </c>
      <c r="D18" s="138" t="s">
        <v>59</v>
      </c>
      <c r="E18" s="139">
        <v>15</v>
      </c>
      <c r="F18" s="109"/>
      <c r="G18" s="110"/>
    </row>
    <row r="19" spans="2:7" s="70" customFormat="1" ht="28.5">
      <c r="B19" s="147">
        <v>9</v>
      </c>
      <c r="C19" s="180" t="s">
        <v>184</v>
      </c>
      <c r="D19" s="181" t="s">
        <v>108</v>
      </c>
      <c r="E19" s="139">
        <v>20</v>
      </c>
      <c r="F19" s="109"/>
      <c r="G19" s="110"/>
    </row>
    <row r="20" spans="2:7" s="70" customFormat="1" ht="28.5">
      <c r="B20" s="147">
        <v>10</v>
      </c>
      <c r="C20" s="142" t="s">
        <v>190</v>
      </c>
      <c r="D20" s="143" t="s">
        <v>59</v>
      </c>
      <c r="E20" s="139">
        <v>29</v>
      </c>
      <c r="F20" s="109"/>
      <c r="G20" s="110"/>
    </row>
    <row r="21" spans="2:7" s="70" customFormat="1" ht="28.5">
      <c r="B21" s="147">
        <v>11</v>
      </c>
      <c r="C21" s="142" t="s">
        <v>191</v>
      </c>
      <c r="D21" s="143" t="s">
        <v>185</v>
      </c>
      <c r="E21" s="139">
        <v>0.12</v>
      </c>
      <c r="F21" s="109"/>
      <c r="G21" s="110"/>
    </row>
    <row r="22" spans="2:7" s="70" customFormat="1" ht="28.5">
      <c r="B22" s="136">
        <v>12</v>
      </c>
      <c r="C22" s="179" t="s">
        <v>170</v>
      </c>
      <c r="D22" s="144" t="s">
        <v>109</v>
      </c>
      <c r="E22" s="144">
        <v>122</v>
      </c>
      <c r="F22" s="109"/>
      <c r="G22" s="110"/>
    </row>
    <row r="23" spans="2:7" s="70" customFormat="1" ht="28.5">
      <c r="B23" s="136">
        <v>13</v>
      </c>
      <c r="C23" s="179" t="s">
        <v>172</v>
      </c>
      <c r="D23" s="144" t="s">
        <v>41</v>
      </c>
      <c r="E23" s="144">
        <v>136</v>
      </c>
      <c r="F23" s="109"/>
      <c r="G23" s="110"/>
    </row>
    <row r="24" spans="2:7" s="70" customFormat="1" ht="28.5">
      <c r="B24" s="136">
        <v>14</v>
      </c>
      <c r="C24" s="179" t="s">
        <v>166</v>
      </c>
      <c r="D24" s="144" t="s">
        <v>42</v>
      </c>
      <c r="E24" s="144">
        <v>8</v>
      </c>
      <c r="F24" s="109"/>
      <c r="G24" s="110"/>
    </row>
    <row r="25" spans="2:7" s="70" customFormat="1" ht="28.5">
      <c r="B25" s="136">
        <v>15</v>
      </c>
      <c r="C25" s="154" t="s">
        <v>177</v>
      </c>
      <c r="D25" s="152" t="s">
        <v>42</v>
      </c>
      <c r="E25" s="152">
        <v>2</v>
      </c>
      <c r="F25" s="109"/>
      <c r="G25" s="110"/>
    </row>
    <row r="26" spans="2:7" s="70" customFormat="1" ht="21" customHeight="1">
      <c r="B26" s="136">
        <v>16</v>
      </c>
      <c r="C26" s="179" t="s">
        <v>167</v>
      </c>
      <c r="D26" s="144" t="s">
        <v>42</v>
      </c>
      <c r="E26" s="144">
        <v>8</v>
      </c>
      <c r="F26" s="109"/>
      <c r="G26" s="110"/>
    </row>
    <row r="27" spans="2:7" s="70" customFormat="1" ht="14.25">
      <c r="B27" s="141">
        <v>17</v>
      </c>
      <c r="C27" s="182" t="s">
        <v>173</v>
      </c>
      <c r="D27" s="183" t="s">
        <v>42</v>
      </c>
      <c r="E27" s="183">
        <v>8</v>
      </c>
      <c r="F27" s="109"/>
      <c r="G27" s="110"/>
    </row>
    <row r="28" spans="2:7" s="70" customFormat="1" ht="28.5">
      <c r="B28" s="141">
        <v>18</v>
      </c>
      <c r="C28" s="179" t="s">
        <v>174</v>
      </c>
      <c r="D28" s="144" t="s">
        <v>175</v>
      </c>
      <c r="E28" s="144">
        <v>0.31</v>
      </c>
      <c r="F28" s="109"/>
      <c r="G28" s="110"/>
    </row>
    <row r="29" spans="2:7" s="70" customFormat="1" ht="28.5">
      <c r="B29" s="141">
        <v>19</v>
      </c>
      <c r="C29" s="179" t="s">
        <v>187</v>
      </c>
      <c r="D29" s="183" t="s">
        <v>188</v>
      </c>
      <c r="E29" s="183">
        <v>0.2</v>
      </c>
      <c r="F29" s="109"/>
      <c r="G29" s="110"/>
    </row>
    <row r="30" spans="2:7" s="70" customFormat="1" ht="14.25">
      <c r="B30" s="141">
        <v>20</v>
      </c>
      <c r="C30" s="179" t="s">
        <v>178</v>
      </c>
      <c r="D30" s="183" t="s">
        <v>42</v>
      </c>
      <c r="E30" s="183">
        <v>25</v>
      </c>
      <c r="F30" s="109"/>
      <c r="G30" s="110"/>
    </row>
    <row r="31" spans="2:7" s="70" customFormat="1" ht="14.25">
      <c r="B31" s="141">
        <v>21</v>
      </c>
      <c r="C31" s="179" t="s">
        <v>176</v>
      </c>
      <c r="D31" s="144" t="s">
        <v>113</v>
      </c>
      <c r="E31" s="144">
        <v>0.14000000000000001</v>
      </c>
      <c r="F31" s="109"/>
      <c r="G31" s="110"/>
    </row>
    <row r="32" spans="2:7" s="70" customFormat="1" ht="15">
      <c r="B32" s="169"/>
      <c r="C32" s="200" t="s">
        <v>105</v>
      </c>
      <c r="D32" s="41"/>
      <c r="E32" s="41"/>
      <c r="F32" s="197"/>
      <c r="G32" s="110"/>
    </row>
    <row r="33" spans="2:7" s="70" customFormat="1" ht="36">
      <c r="B33" s="104"/>
      <c r="C33" s="201" t="s">
        <v>200</v>
      </c>
      <c r="D33" s="104"/>
      <c r="E33" s="104"/>
      <c r="F33" s="109"/>
      <c r="G33" s="110"/>
    </row>
    <row r="34" spans="2:7" s="70" customFormat="1" ht="42.75">
      <c r="B34" s="147">
        <v>1</v>
      </c>
      <c r="C34" s="179" t="s">
        <v>168</v>
      </c>
      <c r="D34" s="144" t="s">
        <v>164</v>
      </c>
      <c r="E34" s="144">
        <v>0.5</v>
      </c>
      <c r="F34" s="109"/>
      <c r="G34" s="110"/>
    </row>
    <row r="35" spans="2:7" s="70" customFormat="1" ht="14.25">
      <c r="B35" s="147">
        <v>2</v>
      </c>
      <c r="C35" s="140" t="s">
        <v>193</v>
      </c>
      <c r="D35" s="141" t="s">
        <v>59</v>
      </c>
      <c r="E35" s="139">
        <v>0.9</v>
      </c>
      <c r="F35" s="109"/>
      <c r="G35" s="110"/>
    </row>
    <row r="36" spans="2:7" s="70" customFormat="1" ht="28.5">
      <c r="B36" s="147">
        <v>3</v>
      </c>
      <c r="C36" s="137" t="s">
        <v>66</v>
      </c>
      <c r="D36" s="138" t="s">
        <v>78</v>
      </c>
      <c r="E36" s="139">
        <v>0.04</v>
      </c>
      <c r="F36" s="109"/>
      <c r="G36" s="110"/>
    </row>
    <row r="37" spans="2:7" s="70" customFormat="1" ht="42.75">
      <c r="B37" s="147">
        <v>4</v>
      </c>
      <c r="C37" s="137" t="s">
        <v>179</v>
      </c>
      <c r="D37" s="138" t="s">
        <v>78</v>
      </c>
      <c r="E37" s="139">
        <v>0.05</v>
      </c>
      <c r="F37" s="109"/>
      <c r="G37" s="110"/>
    </row>
    <row r="38" spans="2:7" s="70" customFormat="1" ht="28.5">
      <c r="B38" s="147">
        <v>5</v>
      </c>
      <c r="C38" s="137" t="s">
        <v>58</v>
      </c>
      <c r="D38" s="138" t="s">
        <v>59</v>
      </c>
      <c r="E38" s="139">
        <v>9</v>
      </c>
      <c r="F38" s="109"/>
      <c r="G38" s="110"/>
    </row>
    <row r="39" spans="2:7" s="70" customFormat="1" ht="28.5">
      <c r="B39" s="147">
        <v>6</v>
      </c>
      <c r="C39" s="137" t="s">
        <v>180</v>
      </c>
      <c r="D39" s="138" t="s">
        <v>59</v>
      </c>
      <c r="E39" s="139">
        <v>6</v>
      </c>
      <c r="F39" s="109"/>
      <c r="G39" s="110"/>
    </row>
    <row r="40" spans="2:7" s="70" customFormat="1" ht="42.75">
      <c r="B40" s="147">
        <v>7</v>
      </c>
      <c r="C40" s="140" t="s">
        <v>182</v>
      </c>
      <c r="D40" s="141" t="s">
        <v>78</v>
      </c>
      <c r="E40" s="139">
        <v>0.09</v>
      </c>
      <c r="F40" s="109"/>
      <c r="G40" s="110"/>
    </row>
    <row r="41" spans="2:7" s="70" customFormat="1" ht="28.5">
      <c r="B41" s="147">
        <v>8</v>
      </c>
      <c r="C41" s="137" t="s">
        <v>183</v>
      </c>
      <c r="D41" s="138" t="s">
        <v>59</v>
      </c>
      <c r="E41" s="139">
        <v>11.3</v>
      </c>
      <c r="F41" s="109"/>
      <c r="G41" s="110"/>
    </row>
    <row r="42" spans="2:7" s="70" customFormat="1" ht="28.5">
      <c r="B42" s="147">
        <v>9</v>
      </c>
      <c r="C42" s="180" t="s">
        <v>184</v>
      </c>
      <c r="D42" s="181" t="s">
        <v>108</v>
      </c>
      <c r="E42" s="139">
        <v>9</v>
      </c>
      <c r="F42" s="109"/>
      <c r="G42" s="110"/>
    </row>
    <row r="43" spans="2:7" s="70" customFormat="1" ht="28.5">
      <c r="B43" s="147">
        <v>10</v>
      </c>
      <c r="C43" s="142" t="s">
        <v>194</v>
      </c>
      <c r="D43" s="143" t="s">
        <v>59</v>
      </c>
      <c r="E43" s="139">
        <v>21.6</v>
      </c>
      <c r="F43" s="109"/>
      <c r="G43" s="110"/>
    </row>
    <row r="44" spans="2:7" s="70" customFormat="1" ht="28.5">
      <c r="B44" s="147">
        <v>11</v>
      </c>
      <c r="C44" s="142" t="s">
        <v>195</v>
      </c>
      <c r="D44" s="143" t="s">
        <v>185</v>
      </c>
      <c r="E44" s="139">
        <v>0.06</v>
      </c>
      <c r="F44" s="109"/>
      <c r="G44" s="110"/>
    </row>
    <row r="45" spans="2:7" s="70" customFormat="1" ht="28.5">
      <c r="B45" s="147">
        <v>12</v>
      </c>
      <c r="C45" s="142" t="s">
        <v>196</v>
      </c>
      <c r="D45" s="143" t="s">
        <v>197</v>
      </c>
      <c r="E45" s="139">
        <v>0.03</v>
      </c>
      <c r="F45" s="109"/>
      <c r="G45" s="110"/>
    </row>
    <row r="46" spans="2:7" s="70" customFormat="1" ht="28.5">
      <c r="B46" s="147">
        <v>13</v>
      </c>
      <c r="C46" s="198" t="s">
        <v>198</v>
      </c>
      <c r="D46" s="199" t="s">
        <v>199</v>
      </c>
      <c r="E46" s="153">
        <v>0.08</v>
      </c>
      <c r="F46" s="109"/>
      <c r="G46" s="110"/>
    </row>
    <row r="47" spans="2:7" s="70" customFormat="1" ht="28.5">
      <c r="B47" s="147">
        <v>14</v>
      </c>
      <c r="C47" s="179" t="s">
        <v>170</v>
      </c>
      <c r="D47" s="144" t="s">
        <v>109</v>
      </c>
      <c r="E47" s="144">
        <v>111</v>
      </c>
      <c r="F47" s="109"/>
      <c r="G47" s="110"/>
    </row>
    <row r="48" spans="2:7" s="70" customFormat="1" ht="28.5">
      <c r="B48" s="147">
        <v>15</v>
      </c>
      <c r="C48" s="179" t="s">
        <v>172</v>
      </c>
      <c r="D48" s="144" t="s">
        <v>41</v>
      </c>
      <c r="E48" s="144">
        <v>120</v>
      </c>
      <c r="F48" s="109"/>
      <c r="G48" s="110"/>
    </row>
    <row r="49" spans="2:7" s="70" customFormat="1" ht="28.5">
      <c r="B49" s="147">
        <v>16</v>
      </c>
      <c r="C49" s="179" t="s">
        <v>166</v>
      </c>
      <c r="D49" s="144" t="s">
        <v>42</v>
      </c>
      <c r="E49" s="144">
        <v>3</v>
      </c>
      <c r="F49" s="109"/>
      <c r="G49" s="110"/>
    </row>
    <row r="50" spans="2:7" s="70" customFormat="1" ht="28.5">
      <c r="B50" s="147">
        <v>17</v>
      </c>
      <c r="C50" s="154" t="s">
        <v>177</v>
      </c>
      <c r="D50" s="152" t="s">
        <v>42</v>
      </c>
      <c r="E50" s="152">
        <v>2</v>
      </c>
      <c r="F50" s="109"/>
      <c r="G50" s="110"/>
    </row>
    <row r="51" spans="2:7" s="70" customFormat="1" ht="28.5">
      <c r="B51" s="147">
        <v>18</v>
      </c>
      <c r="C51" s="179" t="s">
        <v>167</v>
      </c>
      <c r="D51" s="144" t="s">
        <v>42</v>
      </c>
      <c r="E51" s="144">
        <v>3</v>
      </c>
      <c r="F51" s="109"/>
      <c r="G51" s="110"/>
    </row>
    <row r="52" spans="2:7" s="70" customFormat="1" ht="14.25">
      <c r="B52" s="147">
        <v>19</v>
      </c>
      <c r="C52" s="182" t="s">
        <v>173</v>
      </c>
      <c r="D52" s="183" t="s">
        <v>42</v>
      </c>
      <c r="E52" s="183">
        <v>3</v>
      </c>
      <c r="F52" s="109"/>
      <c r="G52" s="110"/>
    </row>
    <row r="53" spans="2:7" s="70" customFormat="1" ht="28.5">
      <c r="B53" s="147">
        <v>20</v>
      </c>
      <c r="C53" s="179" t="s">
        <v>174</v>
      </c>
      <c r="D53" s="144" t="s">
        <v>175</v>
      </c>
      <c r="E53" s="144">
        <v>0.12</v>
      </c>
      <c r="F53" s="109"/>
      <c r="G53" s="110"/>
    </row>
    <row r="54" spans="2:7" ht="28.5">
      <c r="B54" s="147">
        <v>21</v>
      </c>
      <c r="C54" s="179" t="s">
        <v>187</v>
      </c>
      <c r="D54" s="183" t="s">
        <v>188</v>
      </c>
      <c r="E54" s="183">
        <v>0.08</v>
      </c>
      <c r="F54" s="112"/>
      <c r="G54" s="113"/>
    </row>
    <row r="55" spans="2:7" ht="14.25">
      <c r="B55" s="147">
        <v>22</v>
      </c>
      <c r="C55" s="179" t="s">
        <v>178</v>
      </c>
      <c r="D55" s="183" t="s">
        <v>42</v>
      </c>
      <c r="E55" s="183">
        <v>36</v>
      </c>
      <c r="F55" s="112"/>
      <c r="G55" s="113"/>
    </row>
    <row r="56" spans="2:7" ht="14.25">
      <c r="B56" s="147">
        <v>23</v>
      </c>
      <c r="C56" s="179" t="s">
        <v>176</v>
      </c>
      <c r="D56" s="144" t="s">
        <v>113</v>
      </c>
      <c r="E56" s="144">
        <v>0.12</v>
      </c>
      <c r="F56" s="112"/>
      <c r="G56" s="113"/>
    </row>
    <row r="58" spans="2:7" ht="21" customHeight="1">
      <c r="C58" s="281" t="s">
        <v>202</v>
      </c>
      <c r="D58" s="281"/>
      <c r="E58" s="281"/>
      <c r="F58" s="281"/>
    </row>
  </sheetData>
  <mergeCells count="3">
    <mergeCell ref="C58:F58"/>
    <mergeCell ref="B2:F2"/>
    <mergeCell ref="B4:F5"/>
  </mergeCells>
  <pageMargins left="0.7" right="0.7" top="0.75" bottom="0.75" header="0.3" footer="0.3"/>
  <pageSetup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kazm</vt:lpstr>
      <vt:lpstr>bacatragir</vt:lpstr>
      <vt:lpstr>ampop</vt:lpstr>
      <vt:lpstr>Martuni_MYASNIKYAN</vt:lpstr>
      <vt:lpstr>TverovCaval</vt:lpstr>
      <vt:lpstr>BANADZEV</vt:lpstr>
      <vt:lpstr>Caval</vt:lpstr>
      <vt:lpstr>РУС</vt:lpstr>
      <vt:lpstr>Caval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Samvelik</dc:creator>
  <cp:lastModifiedBy>Edwin Grigoryan</cp:lastModifiedBy>
  <cp:lastPrinted>2025-09-03T20:37:44Z</cp:lastPrinted>
  <dcterms:created xsi:type="dcterms:W3CDTF">1996-10-14T23:33:28Z</dcterms:created>
  <dcterms:modified xsi:type="dcterms:W3CDTF">2026-02-04T07:58:14Z</dcterms:modified>
</cp:coreProperties>
</file>